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juki\OneDrive\Desktop\"/>
    </mc:Choice>
  </mc:AlternateContent>
  <bookViews>
    <workbookView xWindow="0" yWindow="0" windowWidth="23040" windowHeight="9192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62913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E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G63" i="1"/>
  <c r="E61" i="2" s="1"/>
  <c r="G64" i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<sst xmlns="http://schemas.openxmlformats.org/spreadsheetml/2006/main" count="359" uniqueCount="156">
  <si>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</si>
  <si>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</si>
  <si>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</si>
  <si>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</si>
  <si>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</si>
  <si>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</si>
  <si>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</si>
  <si>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</si>
  <si>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</si>
  <si>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</si>
  <si>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</si>
  <si>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</si>
  <si>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</si>
  <si>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</si>
  <si>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</si>
  <si>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</si>
  <si>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</si>
  <si>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</si>
  <si>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</si>
  <si>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</si>
  <si>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</si>
  <si>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</si>
  <si>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</si>
  <si>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</si>
  <si>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</si>
  <si>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</si>
  <si>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</si>
  <si>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</si>
  <si>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</si>
  <si>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</si>
  <si>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</si>
  <si>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</si>
  <si>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</si>
  <si>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</si>
  <si>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</si>
  <si>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</si>
  <si>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Stak</t>
  </si>
  <si>
    <t>Kocić</t>
  </si>
  <si>
    <t>Janićije</t>
  </si>
  <si>
    <t>Pavlović</t>
  </si>
  <si>
    <t>Dušan</t>
  </si>
  <si>
    <t>Šepa</t>
  </si>
  <si>
    <t>Matija</t>
  </si>
  <si>
    <t>Ninković</t>
  </si>
  <si>
    <t>Uroš</t>
  </si>
  <si>
    <t>Bošković</t>
  </si>
  <si>
    <t>Marko</t>
  </si>
  <si>
    <t>Dimitrije</t>
  </si>
  <si>
    <t>Miovčić</t>
  </si>
  <si>
    <t>Mihailo</t>
  </si>
  <si>
    <t>Kuchtova</t>
  </si>
  <si>
    <t>Klara</t>
  </si>
  <si>
    <t>Radaković</t>
  </si>
  <si>
    <t>Jovana</t>
  </si>
  <si>
    <t>Bilas</t>
  </si>
  <si>
    <t>Sara</t>
  </si>
  <si>
    <t>Kukić</t>
  </si>
  <si>
    <t>Anđela</t>
  </si>
  <si>
    <t>Prica</t>
  </si>
  <si>
    <t>Katarina</t>
  </si>
  <si>
    <t xml:space="preserve">Belanović </t>
  </si>
  <si>
    <t>Strahinja</t>
  </si>
  <si>
    <t>Marjanović</t>
  </si>
  <si>
    <t>Ristivojević</t>
  </si>
  <si>
    <t>Zorana</t>
  </si>
  <si>
    <t>Petar</t>
  </si>
  <si>
    <t>Rogošić</t>
  </si>
  <si>
    <t>Miloš</t>
  </si>
  <si>
    <t>Đurašević</t>
  </si>
  <si>
    <t>Kira</t>
  </si>
  <si>
    <t>Urošević</t>
  </si>
  <si>
    <t>Aleksej</t>
  </si>
  <si>
    <t>Prokić</t>
  </si>
  <si>
    <t>David</t>
  </si>
  <si>
    <t>Ristić</t>
  </si>
  <si>
    <t>Bogdan</t>
  </si>
  <si>
    <t>Janko</t>
  </si>
  <si>
    <t>Kalinović</t>
  </si>
  <si>
    <t>Simović</t>
  </si>
  <si>
    <t>Pavle</t>
  </si>
  <si>
    <t>Petra</t>
  </si>
  <si>
    <t>Šili</t>
  </si>
  <si>
    <t>Andrej</t>
  </si>
  <si>
    <t>3035</t>
  </si>
  <si>
    <t>produženje</t>
  </si>
  <si>
    <t>3926</t>
  </si>
  <si>
    <t>Druga liga Srbije</t>
  </si>
  <si>
    <t>Čukarički</t>
  </si>
  <si>
    <t>3850</t>
  </si>
  <si>
    <t>4374</t>
  </si>
  <si>
    <t>4376</t>
  </si>
  <si>
    <t>Sinđelić</t>
  </si>
  <si>
    <t>3925</t>
  </si>
  <si>
    <t>4373</t>
  </si>
  <si>
    <t>6009</t>
  </si>
  <si>
    <t>6010</t>
  </si>
  <si>
    <t>6007</t>
  </si>
  <si>
    <t>6008</t>
  </si>
  <si>
    <t>prva registracija</t>
  </si>
  <si>
    <t>4031</t>
  </si>
  <si>
    <t>6006</t>
  </si>
  <si>
    <t>3403</t>
  </si>
  <si>
    <t>4023</t>
  </si>
  <si>
    <t>3696</t>
  </si>
  <si>
    <t>3853</t>
  </si>
  <si>
    <t>IMT</t>
  </si>
  <si>
    <t>3771</t>
  </si>
  <si>
    <t>4415</t>
  </si>
  <si>
    <t>8151</t>
  </si>
  <si>
    <t>Primar Co</t>
  </si>
  <si>
    <t xml:space="preserve">Veselinović </t>
  </si>
  <si>
    <t>Aleksandar</t>
  </si>
  <si>
    <t xml:space="preserve">Jovanović </t>
  </si>
  <si>
    <t>Lazar</t>
  </si>
  <si>
    <t>Crvenčanin</t>
  </si>
  <si>
    <t>Stefan</t>
  </si>
  <si>
    <t>Čolović</t>
  </si>
  <si>
    <t>Ranković</t>
  </si>
  <si>
    <t>Jelena</t>
  </si>
  <si>
    <t>Celeski</t>
  </si>
  <si>
    <t>Ognjen</t>
  </si>
  <si>
    <t>Petrović</t>
  </si>
  <si>
    <t>Rastko</t>
  </si>
  <si>
    <t>Čolić</t>
  </si>
  <si>
    <t>Kojić</t>
  </si>
  <si>
    <t>Đorđe</t>
  </si>
  <si>
    <t xml:space="preserve">Banković </t>
  </si>
  <si>
    <t xml:space="preserve">Aleksa </t>
  </si>
  <si>
    <t>Milošević</t>
  </si>
  <si>
    <t>Igor</t>
  </si>
  <si>
    <t xml:space="preserve">Stojanovski </t>
  </si>
  <si>
    <t>Mijalče</t>
  </si>
  <si>
    <t>Ulovec</t>
  </si>
  <si>
    <t>Dejan</t>
  </si>
  <si>
    <t>Ušljebrka</t>
  </si>
  <si>
    <t>Vukašin</t>
  </si>
  <si>
    <t>Isailović</t>
  </si>
  <si>
    <t>Relja</t>
  </si>
  <si>
    <t>Videnov</t>
  </si>
  <si>
    <t>Sergej</t>
  </si>
  <si>
    <t xml:space="preserve">Aćimović </t>
  </si>
  <si>
    <t>Ivan</t>
  </si>
  <si>
    <t>Nebojša</t>
  </si>
  <si>
    <t>,</t>
  </si>
  <si>
    <t>Budućnost Mala Krsna</t>
  </si>
  <si>
    <t>Zvezda (Konatice)</t>
  </si>
  <si>
    <t>Prva liga Srbije</t>
  </si>
  <si>
    <t>002733</t>
  </si>
  <si>
    <t>002746</t>
  </si>
  <si>
    <t>002747</t>
  </si>
  <si>
    <t>002742</t>
  </si>
  <si>
    <t xml:space="preserve">Ivančev </t>
  </si>
  <si>
    <t>003835</t>
  </si>
  <si>
    <t>002748</t>
  </si>
  <si>
    <t>1. Zonska liga STSB</t>
  </si>
  <si>
    <t>Spasojević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</si>
</sst>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13" zoomScale="110" zoomScaleNormal="110" zoomScaleSheetLayoutView="90" workbookViewId="0">
      <selection activeCell="I4" sqref="I4"/>
    </sheetView>
  </sheetViews>
  <sheetFormatPr defaultColWidth="9.109375" defaultRowHeight="13.8" x14ac:dyDescent="0.3"/>
  <cols>
    <col min="1" max="1" width="3.44140625" style="18" customWidth="1" collapsed="1"/>
    <col min="2" max="3" width="12.6640625" style="27" customWidth="1" collapsed="1"/>
    <col min="4" max="5" width="5.109375" style="19" customWidth="1" collapsed="1"/>
    <col min="6" max="6" width="5.88671875" style="19" customWidth="1" collapsed="1"/>
    <col min="7" max="7" width="16.6640625" style="17" hidden="1" customWidth="1" collapsed="1"/>
    <col min="8" max="8" width="7.6640625" style="20" customWidth="1" collapsed="1"/>
    <col min="9" max="9" width="13" style="45" customWidth="1" collapsed="1"/>
    <col min="10" max="10" width="13.109375" style="20" customWidth="1" collapsed="1"/>
    <col min="11" max="11" width="13.109375" style="29" customWidth="1" collapsed="1"/>
    <col min="12" max="12" width="4" style="19" customWidth="1" collapsed="1"/>
    <col min="13" max="13" width="9.109375" style="17" hidden="1" customWidth="1" collapsed="1"/>
    <col min="14" max="14" width="47.44140625" style="17" customWidth="1" collapsed="1"/>
    <col min="15" max="16384" width="9.109375" style="17" collapsed="1"/>
  </cols>
  <sheetData>
    <row r="1" spans="1:14" ht="70.5" customHeight="1" x14ac:dyDescent="0.4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3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3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" customHeight="1" x14ac:dyDescent="0.3">
      <c r="A4" s="13">
        <v>1</v>
      </c>
      <c r="B4" s="26" t="s">
        <v>37</v>
      </c>
      <c r="C4" s="26" t="s">
        <v>38</v>
      </c>
      <c r="D4" s="22">
        <v>1941</v>
      </c>
      <c r="E4" s="22">
        <v>11</v>
      </c>
      <c r="F4" s="22">
        <v>20</v>
      </c>
      <c r="G4" s="14">
        <f t="shared" ref="G4" si="0">DATE(D4,E4,F4)</f>
        <v>15300</v>
      </c>
      <c r="H4" s="15" t="s">
        <v>83</v>
      </c>
      <c r="I4" s="44"/>
      <c r="J4" s="16" t="s">
        <v>84</v>
      </c>
      <c r="K4" s="26"/>
      <c r="L4" s="15" t="s">
        <v>3</v>
      </c>
      <c r="N4" s="32"/>
    </row>
    <row r="5" spans="1:14" ht="23.4" customHeight="1" x14ac:dyDescent="0.3">
      <c r="A5" s="13">
        <v>2</v>
      </c>
      <c r="B5" s="26" t="s">
        <v>39</v>
      </c>
      <c r="C5" s="26" t="s">
        <v>40</v>
      </c>
      <c r="D5" s="22">
        <v>2006</v>
      </c>
      <c r="E5" s="22">
        <v>1</v>
      </c>
      <c r="F5" s="22">
        <v>2</v>
      </c>
      <c r="G5" s="14">
        <f t="shared" ref="G5:G68" si="1">DATE(D5,E5,F5)</f>
        <v>38719</v>
      </c>
      <c r="H5" s="15" t="s">
        <v>85</v>
      </c>
      <c r="I5" s="44" t="s">
        <v>146</v>
      </c>
      <c r="J5" s="16" t="s">
        <v>84</v>
      </c>
      <c r="K5" s="26" t="s">
        <v>109</v>
      </c>
      <c r="L5" s="15" t="s">
        <v>3</v>
      </c>
      <c r="N5" s="32"/>
    </row>
    <row r="6" spans="1:14" ht="23.4" customHeight="1" x14ac:dyDescent="0.3">
      <c r="A6" s="13">
        <v>3</v>
      </c>
      <c r="B6" s="26" t="s">
        <v>41</v>
      </c>
      <c r="C6" s="26" t="s">
        <v>42</v>
      </c>
      <c r="D6" s="22">
        <v>2006</v>
      </c>
      <c r="E6" s="22">
        <v>5</v>
      </c>
      <c r="F6" s="22">
        <v>30</v>
      </c>
      <c r="G6" s="14">
        <f t="shared" si="1"/>
        <v>38867</v>
      </c>
      <c r="H6" s="15" t="s">
        <v>88</v>
      </c>
      <c r="I6" s="44" t="s">
        <v>146</v>
      </c>
      <c r="J6" s="16" t="s">
        <v>84</v>
      </c>
      <c r="K6" s="26" t="s">
        <v>109</v>
      </c>
      <c r="L6" s="15" t="s">
        <v>3</v>
      </c>
      <c r="N6" s="32"/>
    </row>
    <row r="7" spans="1:14" ht="23.4" customHeight="1" x14ac:dyDescent="0.3">
      <c r="A7" s="13">
        <v>4</v>
      </c>
      <c r="B7" s="26" t="s">
        <v>43</v>
      </c>
      <c r="C7" s="26" t="s">
        <v>44</v>
      </c>
      <c r="D7" s="22">
        <v>2007</v>
      </c>
      <c r="E7" s="22">
        <v>10</v>
      </c>
      <c r="F7" s="22">
        <v>23</v>
      </c>
      <c r="G7" s="14">
        <f t="shared" si="1"/>
        <v>39378</v>
      </c>
      <c r="H7" s="15" t="s">
        <v>89</v>
      </c>
      <c r="I7" s="44" t="s">
        <v>146</v>
      </c>
      <c r="J7" s="16" t="s">
        <v>84</v>
      </c>
      <c r="K7" s="26" t="s">
        <v>87</v>
      </c>
      <c r="L7" s="15" t="s">
        <v>3</v>
      </c>
      <c r="N7" s="32"/>
    </row>
    <row r="8" spans="1:14" ht="23.4" customHeight="1" x14ac:dyDescent="0.3">
      <c r="A8" s="13">
        <v>5</v>
      </c>
      <c r="B8" s="26" t="s">
        <v>45</v>
      </c>
      <c r="C8" s="26" t="s">
        <v>46</v>
      </c>
      <c r="D8" s="22">
        <v>2006</v>
      </c>
      <c r="E8" s="22">
        <v>8</v>
      </c>
      <c r="F8" s="22">
        <v>26</v>
      </c>
      <c r="G8" s="14">
        <f t="shared" si="1"/>
        <v>38955</v>
      </c>
      <c r="H8" s="15" t="s">
        <v>90</v>
      </c>
      <c r="I8" s="44" t="s">
        <v>86</v>
      </c>
      <c r="J8" s="16" t="s">
        <v>84</v>
      </c>
      <c r="K8" s="26" t="s">
        <v>145</v>
      </c>
      <c r="L8" s="15" t="s">
        <v>3</v>
      </c>
      <c r="N8" s="32"/>
    </row>
    <row r="9" spans="1:14" ht="23.4" customHeight="1" x14ac:dyDescent="0.3">
      <c r="A9" s="13">
        <v>6</v>
      </c>
      <c r="B9" s="26" t="s">
        <v>39</v>
      </c>
      <c r="C9" s="26" t="s">
        <v>47</v>
      </c>
      <c r="D9" s="22">
        <v>2006</v>
      </c>
      <c r="E9" s="22">
        <v>1</v>
      </c>
      <c r="F9" s="22">
        <v>2</v>
      </c>
      <c r="G9" s="14">
        <f t="shared" si="1"/>
        <v>38719</v>
      </c>
      <c r="H9" s="15" t="s">
        <v>92</v>
      </c>
      <c r="I9" s="44" t="s">
        <v>146</v>
      </c>
      <c r="J9" s="16" t="s">
        <v>84</v>
      </c>
      <c r="K9" s="26" t="s">
        <v>87</v>
      </c>
      <c r="L9" s="15" t="s">
        <v>3</v>
      </c>
      <c r="N9" s="32"/>
    </row>
    <row r="10" spans="1:14" ht="23.4" customHeight="1" x14ac:dyDescent="0.3">
      <c r="A10" s="13">
        <v>7</v>
      </c>
      <c r="B10" s="26" t="s">
        <v>48</v>
      </c>
      <c r="C10" s="26" t="s">
        <v>49</v>
      </c>
      <c r="D10" s="22">
        <v>2008</v>
      </c>
      <c r="E10" s="22">
        <v>6</v>
      </c>
      <c r="F10" s="22">
        <v>12</v>
      </c>
      <c r="G10" s="14">
        <f t="shared" si="1"/>
        <v>39611</v>
      </c>
      <c r="H10" s="15" t="s">
        <v>93</v>
      </c>
      <c r="I10" s="44" t="s">
        <v>86</v>
      </c>
      <c r="J10" s="16" t="s">
        <v>84</v>
      </c>
      <c r="K10" s="26" t="s">
        <v>145</v>
      </c>
      <c r="L10" s="15" t="s">
        <v>3</v>
      </c>
      <c r="N10" s="32"/>
    </row>
    <row r="11" spans="1:14" ht="23.4" customHeight="1" x14ac:dyDescent="0.3">
      <c r="A11" s="13">
        <v>8</v>
      </c>
      <c r="B11" s="26" t="s">
        <v>50</v>
      </c>
      <c r="C11" s="26" t="s">
        <v>51</v>
      </c>
      <c r="D11" s="22">
        <v>2005</v>
      </c>
      <c r="E11" s="22">
        <v>6</v>
      </c>
      <c r="F11" s="22">
        <v>8</v>
      </c>
      <c r="G11" s="14">
        <f t="shared" si="1"/>
        <v>38511</v>
      </c>
      <c r="H11" s="15" t="s">
        <v>94</v>
      </c>
      <c r="I11" s="44"/>
      <c r="J11" s="16" t="s">
        <v>84</v>
      </c>
      <c r="K11" s="26"/>
      <c r="L11" s="15" t="s">
        <v>4</v>
      </c>
      <c r="N11" s="32"/>
    </row>
    <row r="12" spans="1:14" ht="23.4" customHeight="1" x14ac:dyDescent="0.3">
      <c r="A12" s="13">
        <v>9</v>
      </c>
      <c r="B12" s="26" t="s">
        <v>52</v>
      </c>
      <c r="C12" s="26" t="s">
        <v>53</v>
      </c>
      <c r="D12" s="22">
        <v>2006</v>
      </c>
      <c r="E12" s="22">
        <v>5</v>
      </c>
      <c r="F12" s="22">
        <v>6</v>
      </c>
      <c r="G12" s="14">
        <f t="shared" si="1"/>
        <v>38843</v>
      </c>
      <c r="H12" s="15" t="s">
        <v>95</v>
      </c>
      <c r="I12" s="44"/>
      <c r="J12" s="16" t="s">
        <v>84</v>
      </c>
      <c r="K12" s="26"/>
      <c r="L12" s="15" t="s">
        <v>4</v>
      </c>
      <c r="N12" s="32"/>
    </row>
    <row r="13" spans="1:14" ht="23.4" customHeight="1" x14ac:dyDescent="0.3">
      <c r="A13" s="13">
        <v>10</v>
      </c>
      <c r="B13" s="26" t="s">
        <v>54</v>
      </c>
      <c r="C13" s="26" t="s">
        <v>55</v>
      </c>
      <c r="D13" s="22">
        <v>2007</v>
      </c>
      <c r="E13" s="22">
        <v>3</v>
      </c>
      <c r="F13" s="22">
        <v>9</v>
      </c>
      <c r="G13" s="14">
        <f t="shared" si="1"/>
        <v>39150</v>
      </c>
      <c r="H13" s="15" t="s">
        <v>96</v>
      </c>
      <c r="I13" s="44"/>
      <c r="J13" s="16" t="s">
        <v>84</v>
      </c>
      <c r="K13" s="26"/>
      <c r="L13" s="15" t="s">
        <v>4</v>
      </c>
      <c r="N13" s="32"/>
    </row>
    <row r="14" spans="1:14" ht="23.4" customHeight="1" x14ac:dyDescent="0.3">
      <c r="A14" s="13">
        <v>11</v>
      </c>
      <c r="B14" s="26" t="s">
        <v>56</v>
      </c>
      <c r="C14" s="26" t="s">
        <v>57</v>
      </c>
      <c r="D14" s="22">
        <v>2008</v>
      </c>
      <c r="E14" s="22">
        <v>1</v>
      </c>
      <c r="F14" s="22">
        <v>7</v>
      </c>
      <c r="G14" s="14">
        <f t="shared" si="1"/>
        <v>39454</v>
      </c>
      <c r="H14" s="15" t="s">
        <v>97</v>
      </c>
      <c r="I14" s="44"/>
      <c r="J14" s="16" t="s">
        <v>84</v>
      </c>
      <c r="K14" s="26"/>
      <c r="L14" s="15" t="s">
        <v>4</v>
      </c>
      <c r="N14" s="32"/>
    </row>
    <row r="15" spans="1:14" ht="23.4" customHeight="1" x14ac:dyDescent="0.3">
      <c r="A15" s="13">
        <v>12</v>
      </c>
      <c r="B15" s="26" t="s">
        <v>58</v>
      </c>
      <c r="C15" s="26" t="s">
        <v>59</v>
      </c>
      <c r="D15" s="22">
        <v>2000</v>
      </c>
      <c r="E15" s="22">
        <v>6</v>
      </c>
      <c r="F15" s="22">
        <v>12</v>
      </c>
      <c r="G15" s="14">
        <f t="shared" si="1"/>
        <v>36689</v>
      </c>
      <c r="H15" s="15" t="s">
        <v>99</v>
      </c>
      <c r="I15" s="44"/>
      <c r="J15" s="16" t="s">
        <v>84</v>
      </c>
      <c r="K15" s="26"/>
      <c r="L15" s="15" t="s">
        <v>4</v>
      </c>
      <c r="N15" s="32"/>
    </row>
    <row r="16" spans="1:14" ht="23.4" customHeight="1" x14ac:dyDescent="0.3">
      <c r="A16" s="13">
        <v>13</v>
      </c>
      <c r="B16" s="26" t="s">
        <v>60</v>
      </c>
      <c r="C16" s="26" t="s">
        <v>61</v>
      </c>
      <c r="D16" s="22">
        <v>2009</v>
      </c>
      <c r="E16" s="22">
        <v>6</v>
      </c>
      <c r="F16" s="22">
        <v>9</v>
      </c>
      <c r="G16" s="14">
        <f t="shared" si="1"/>
        <v>39973</v>
      </c>
      <c r="H16" s="15" t="s">
        <v>147</v>
      </c>
      <c r="I16" s="44"/>
      <c r="J16" s="16" t="s">
        <v>84</v>
      </c>
      <c r="K16" s="26"/>
      <c r="L16" s="15" t="s">
        <v>3</v>
      </c>
      <c r="N16" s="32"/>
    </row>
    <row r="17" spans="1:14" ht="23.4" customHeight="1" x14ac:dyDescent="0.3">
      <c r="A17" s="13">
        <v>14</v>
      </c>
      <c r="B17" s="26" t="s">
        <v>62</v>
      </c>
      <c r="C17" s="26" t="s">
        <v>57</v>
      </c>
      <c r="D17" s="22">
        <v>2003</v>
      </c>
      <c r="E17" s="22">
        <v>2</v>
      </c>
      <c r="F17" s="22">
        <v>24</v>
      </c>
      <c r="G17" s="14">
        <f t="shared" si="1"/>
        <v>37676</v>
      </c>
      <c r="H17" s="15" t="s">
        <v>100</v>
      </c>
      <c r="I17" s="44"/>
      <c r="J17" s="16" t="s">
        <v>84</v>
      </c>
      <c r="K17" s="26"/>
      <c r="L17" s="15" t="s">
        <v>4</v>
      </c>
      <c r="N17" s="32"/>
    </row>
    <row r="18" spans="1:14" ht="23.4" customHeight="1" x14ac:dyDescent="0.3">
      <c r="A18" s="13">
        <v>15</v>
      </c>
      <c r="B18" s="26" t="s">
        <v>63</v>
      </c>
      <c r="C18" s="26" t="s">
        <v>64</v>
      </c>
      <c r="D18" s="22">
        <v>2003</v>
      </c>
      <c r="E18" s="22">
        <v>6</v>
      </c>
      <c r="F18" s="22">
        <v>24</v>
      </c>
      <c r="G18" s="14">
        <f t="shared" si="1"/>
        <v>37796</v>
      </c>
      <c r="H18" s="15" t="s">
        <v>101</v>
      </c>
      <c r="I18" s="44"/>
      <c r="J18" s="16" t="s">
        <v>84</v>
      </c>
      <c r="K18" s="26" t="s">
        <v>144</v>
      </c>
      <c r="L18" s="15" t="s">
        <v>4</v>
      </c>
      <c r="N18" s="32"/>
    </row>
    <row r="19" spans="1:14" ht="23.4" customHeight="1" x14ac:dyDescent="0.3">
      <c r="A19" s="13">
        <v>16</v>
      </c>
      <c r="B19" s="26" t="s">
        <v>151</v>
      </c>
      <c r="C19" s="26" t="s">
        <v>125</v>
      </c>
      <c r="D19" s="22">
        <v>2007</v>
      </c>
      <c r="E19" s="22">
        <v>4</v>
      </c>
      <c r="F19" s="22">
        <v>19</v>
      </c>
      <c r="G19" s="14">
        <f t="shared" si="1"/>
        <v>39191</v>
      </c>
      <c r="H19" s="15" t="s">
        <v>152</v>
      </c>
      <c r="I19" s="44" t="s">
        <v>154</v>
      </c>
      <c r="J19" s="16" t="s">
        <v>91</v>
      </c>
      <c r="K19" s="26" t="s">
        <v>91</v>
      </c>
      <c r="L19" s="15" t="s">
        <v>3</v>
      </c>
      <c r="N19" s="32"/>
    </row>
    <row r="20" spans="1:14" ht="23.4" customHeight="1" x14ac:dyDescent="0.3">
      <c r="A20" s="13">
        <v>17</v>
      </c>
      <c r="B20" s="26" t="s">
        <v>66</v>
      </c>
      <c r="C20" s="26" t="s">
        <v>67</v>
      </c>
      <c r="D20" s="22">
        <v>2000</v>
      </c>
      <c r="E20" s="22">
        <v>8</v>
      </c>
      <c r="F20" s="22">
        <v>12</v>
      </c>
      <c r="G20" s="14">
        <f t="shared" si="1"/>
        <v>36750</v>
      </c>
      <c r="H20" s="15" t="s">
        <v>102</v>
      </c>
      <c r="I20" s="44"/>
      <c r="J20" s="16" t="s">
        <v>84</v>
      </c>
      <c r="K20" s="26"/>
      <c r="L20" s="15" t="s">
        <v>3</v>
      </c>
      <c r="N20" s="32"/>
    </row>
    <row r="21" spans="1:14" ht="23.4" customHeight="1" x14ac:dyDescent="0.3">
      <c r="A21" s="13">
        <v>18</v>
      </c>
      <c r="B21" s="26" t="s">
        <v>68</v>
      </c>
      <c r="C21" s="26" t="s">
        <v>69</v>
      </c>
      <c r="D21" s="22">
        <v>2001</v>
      </c>
      <c r="E21" s="22">
        <v>10</v>
      </c>
      <c r="F21" s="22">
        <v>8</v>
      </c>
      <c r="G21" s="14">
        <f t="shared" si="1"/>
        <v>37172</v>
      </c>
      <c r="H21" s="15" t="s">
        <v>103</v>
      </c>
      <c r="I21" s="44"/>
      <c r="J21" s="16" t="s">
        <v>84</v>
      </c>
      <c r="K21" s="26"/>
      <c r="L21" s="15" t="s">
        <v>3</v>
      </c>
      <c r="N21" s="32"/>
    </row>
    <row r="22" spans="1:14" ht="23.4" customHeight="1" x14ac:dyDescent="0.3">
      <c r="A22" s="13">
        <v>19</v>
      </c>
      <c r="B22" s="26" t="s">
        <v>70</v>
      </c>
      <c r="C22" s="26" t="s">
        <v>71</v>
      </c>
      <c r="D22" s="22">
        <v>2003</v>
      </c>
      <c r="E22" s="22">
        <v>8</v>
      </c>
      <c r="F22" s="22">
        <v>14</v>
      </c>
      <c r="G22" s="14">
        <f t="shared" si="1"/>
        <v>37847</v>
      </c>
      <c r="H22" s="15" t="s">
        <v>104</v>
      </c>
      <c r="I22" s="44" t="s">
        <v>86</v>
      </c>
      <c r="J22" s="16" t="s">
        <v>84</v>
      </c>
      <c r="K22" s="26" t="s">
        <v>105</v>
      </c>
      <c r="L22" s="15" t="s">
        <v>3</v>
      </c>
      <c r="N22" s="32"/>
    </row>
    <row r="23" spans="1:14" ht="23.4" customHeight="1" x14ac:dyDescent="0.3">
      <c r="A23" s="13">
        <v>20</v>
      </c>
      <c r="B23" s="26" t="s">
        <v>72</v>
      </c>
      <c r="C23" s="26" t="s">
        <v>73</v>
      </c>
      <c r="D23" s="22">
        <v>2004</v>
      </c>
      <c r="E23" s="22">
        <v>9</v>
      </c>
      <c r="F23" s="22">
        <v>30</v>
      </c>
      <c r="G23" s="14">
        <f t="shared" si="1"/>
        <v>38260</v>
      </c>
      <c r="H23" s="15" t="s">
        <v>106</v>
      </c>
      <c r="I23" s="44" t="s">
        <v>86</v>
      </c>
      <c r="J23" s="16" t="s">
        <v>84</v>
      </c>
      <c r="K23" s="26" t="s">
        <v>105</v>
      </c>
      <c r="L23" s="15" t="s">
        <v>3</v>
      </c>
      <c r="N23" s="32"/>
    </row>
    <row r="24" spans="1:14" ht="23.4" customHeight="1" x14ac:dyDescent="0.3">
      <c r="A24" s="13">
        <v>21</v>
      </c>
      <c r="B24" s="26" t="s">
        <v>74</v>
      </c>
      <c r="C24" s="26" t="s">
        <v>75</v>
      </c>
      <c r="D24" s="22">
        <v>2008</v>
      </c>
      <c r="E24" s="22">
        <v>5</v>
      </c>
      <c r="F24" s="22">
        <v>29</v>
      </c>
      <c r="G24" s="14">
        <f t="shared" si="1"/>
        <v>39597</v>
      </c>
      <c r="H24" s="15" t="s">
        <v>107</v>
      </c>
      <c r="I24" s="44"/>
      <c r="J24" s="16" t="s">
        <v>84</v>
      </c>
      <c r="K24" s="26"/>
      <c r="L24" s="15" t="s">
        <v>3</v>
      </c>
      <c r="N24" s="32"/>
    </row>
    <row r="25" spans="1:14" ht="23.4" customHeight="1" x14ac:dyDescent="0.3">
      <c r="A25" s="13">
        <v>22</v>
      </c>
      <c r="B25" s="26" t="s">
        <v>37</v>
      </c>
      <c r="C25" s="26" t="s">
        <v>76</v>
      </c>
      <c r="D25" s="22">
        <v>2008</v>
      </c>
      <c r="E25" s="22">
        <v>9</v>
      </c>
      <c r="F25" s="22">
        <v>2</v>
      </c>
      <c r="G25" s="14">
        <f t="shared" si="1"/>
        <v>39693</v>
      </c>
      <c r="H25" s="15" t="s">
        <v>150</v>
      </c>
      <c r="I25" s="44"/>
      <c r="J25" s="16" t="s">
        <v>84</v>
      </c>
      <c r="K25" s="26"/>
      <c r="L25" s="15" t="s">
        <v>3</v>
      </c>
      <c r="N25" s="32"/>
    </row>
    <row r="26" spans="1:14" ht="23.4" customHeight="1" x14ac:dyDescent="0.3">
      <c r="A26" s="13">
        <v>23</v>
      </c>
      <c r="B26" s="26" t="s">
        <v>78</v>
      </c>
      <c r="C26" s="26" t="s">
        <v>79</v>
      </c>
      <c r="D26" s="22">
        <v>2009</v>
      </c>
      <c r="E26" s="22">
        <v>3</v>
      </c>
      <c r="F26" s="22">
        <v>27</v>
      </c>
      <c r="G26" s="14">
        <f t="shared" si="1"/>
        <v>39899</v>
      </c>
      <c r="H26" s="15" t="s">
        <v>148</v>
      </c>
      <c r="I26" s="44"/>
      <c r="J26" s="16" t="s">
        <v>84</v>
      </c>
      <c r="K26" s="26"/>
      <c r="L26" s="15" t="s">
        <v>3</v>
      </c>
      <c r="N26" s="32"/>
    </row>
    <row r="27" spans="1:14" ht="23.4" customHeight="1" x14ac:dyDescent="0.3">
      <c r="A27" s="13">
        <v>24</v>
      </c>
      <c r="B27" s="26" t="s">
        <v>77</v>
      </c>
      <c r="C27" s="26" t="s">
        <v>65</v>
      </c>
      <c r="D27" s="22">
        <v>2002</v>
      </c>
      <c r="E27" s="22">
        <v>8</v>
      </c>
      <c r="F27" s="22">
        <v>16</v>
      </c>
      <c r="G27" s="14">
        <f t="shared" si="1"/>
        <v>37484</v>
      </c>
      <c r="H27" s="15" t="s">
        <v>108</v>
      </c>
      <c r="I27" s="44"/>
      <c r="J27" s="16" t="s">
        <v>84</v>
      </c>
      <c r="K27" s="26"/>
      <c r="L27" s="15" t="s">
        <v>3</v>
      </c>
      <c r="N27" s="32"/>
    </row>
    <row r="28" spans="1:14" ht="23.4" customHeight="1" x14ac:dyDescent="0.3">
      <c r="A28" s="13">
        <v>25</v>
      </c>
      <c r="B28" s="26" t="s">
        <v>78</v>
      </c>
      <c r="C28" s="26" t="s">
        <v>80</v>
      </c>
      <c r="D28" s="22">
        <v>2011</v>
      </c>
      <c r="E28" s="22">
        <v>8</v>
      </c>
      <c r="F28" s="22">
        <v>29</v>
      </c>
      <c r="G28" s="14">
        <f t="shared" si="1"/>
        <v>40784</v>
      </c>
      <c r="H28" s="15" t="s">
        <v>149</v>
      </c>
      <c r="I28" s="44"/>
      <c r="J28" s="16" t="s">
        <v>84</v>
      </c>
      <c r="K28" s="26"/>
      <c r="L28" s="15" t="s">
        <v>4</v>
      </c>
      <c r="N28" s="32"/>
    </row>
    <row r="29" spans="1:14" ht="23.4" customHeight="1" x14ac:dyDescent="0.3">
      <c r="A29" s="13">
        <v>26</v>
      </c>
      <c r="B29" s="26" t="s">
        <v>81</v>
      </c>
      <c r="C29" s="26" t="s">
        <v>82</v>
      </c>
      <c r="D29" s="22">
        <v>2008</v>
      </c>
      <c r="E29" s="22">
        <v>2</v>
      </c>
      <c r="F29" s="22">
        <v>16</v>
      </c>
      <c r="G29" s="14">
        <f t="shared" si="1"/>
        <v>39494</v>
      </c>
      <c r="H29" s="15" t="s">
        <v>153</v>
      </c>
      <c r="I29" s="44"/>
      <c r="J29" s="16" t="s">
        <v>84</v>
      </c>
      <c r="K29" s="26"/>
      <c r="L29" s="15" t="s">
        <v>3</v>
      </c>
      <c r="N29" s="32"/>
    </row>
    <row r="30" spans="1:14" ht="23.4" customHeight="1" x14ac:dyDescent="0.3">
      <c r="A30" s="13">
        <v>27</v>
      </c>
      <c r="B30" s="26" t="s">
        <v>155</v>
      </c>
      <c r="C30" s="26" t="s">
        <v>44</v>
      </c>
      <c r="D30" s="22">
        <v>2009</v>
      </c>
      <c r="E30" s="22">
        <v>10</v>
      </c>
      <c r="F30" s="22">
        <v>26</v>
      </c>
      <c r="G30" s="14">
        <f t="shared" si="1"/>
        <v>40112</v>
      </c>
      <c r="H30" s="15"/>
      <c r="I30" s="44"/>
      <c r="J30" s="16" t="s">
        <v>98</v>
      </c>
      <c r="K30" s="26"/>
      <c r="L30" s="15" t="s">
        <v>3</v>
      </c>
      <c r="N30" s="32"/>
    </row>
    <row r="31" spans="1:14" ht="23.4" customHeight="1" x14ac:dyDescent="0.3">
      <c r="A31" s="13">
        <v>28</v>
      </c>
      <c r="B31" s="26" t="s">
        <v>110</v>
      </c>
      <c r="C31" s="26" t="s">
        <v>111</v>
      </c>
      <c r="D31" s="22">
        <v>2013</v>
      </c>
      <c r="E31" s="22">
        <v>11</v>
      </c>
      <c r="F31" s="22">
        <v>29</v>
      </c>
      <c r="G31" s="14">
        <f t="shared" si="1"/>
        <v>41607</v>
      </c>
      <c r="H31" s="15"/>
      <c r="I31" s="44"/>
      <c r="J31" s="16" t="s">
        <v>98</v>
      </c>
      <c r="K31" s="26"/>
      <c r="L31" s="15" t="s">
        <v>3</v>
      </c>
      <c r="N31" s="32"/>
    </row>
    <row r="32" spans="1:14" ht="23.4" customHeight="1" x14ac:dyDescent="0.3">
      <c r="A32" s="13">
        <v>29</v>
      </c>
      <c r="B32" s="26" t="s">
        <v>112</v>
      </c>
      <c r="C32" s="26" t="s">
        <v>113</v>
      </c>
      <c r="D32" s="22">
        <v>2007</v>
      </c>
      <c r="E32" s="22">
        <v>8</v>
      </c>
      <c r="F32" s="22">
        <v>14</v>
      </c>
      <c r="G32" s="14">
        <f t="shared" si="1"/>
        <v>39308</v>
      </c>
      <c r="H32" s="15"/>
      <c r="I32" s="44"/>
      <c r="J32" s="16" t="s">
        <v>98</v>
      </c>
      <c r="K32" s="26"/>
      <c r="L32" s="15" t="s">
        <v>3</v>
      </c>
      <c r="N32" s="32"/>
    </row>
    <row r="33" spans="1:14" ht="23.4" customHeight="1" x14ac:dyDescent="0.3">
      <c r="A33" s="13">
        <v>30</v>
      </c>
      <c r="B33" s="26" t="s">
        <v>114</v>
      </c>
      <c r="C33" s="26" t="s">
        <v>115</v>
      </c>
      <c r="D33" s="22">
        <v>2009</v>
      </c>
      <c r="E33" s="22">
        <v>2</v>
      </c>
      <c r="F33" s="22">
        <v>23</v>
      </c>
      <c r="G33" s="14">
        <f t="shared" si="1"/>
        <v>39867</v>
      </c>
      <c r="H33" s="15"/>
      <c r="I33" s="44"/>
      <c r="J33" s="16" t="s">
        <v>98</v>
      </c>
      <c r="K33" s="26"/>
      <c r="L33" s="15" t="s">
        <v>3</v>
      </c>
      <c r="N33" s="32"/>
    </row>
    <row r="34" spans="1:14" ht="23.4" customHeight="1" x14ac:dyDescent="0.3">
      <c r="A34" s="13">
        <v>31</v>
      </c>
      <c r="B34" s="26" t="s">
        <v>116</v>
      </c>
      <c r="C34" s="26" t="s">
        <v>73</v>
      </c>
      <c r="D34" s="22">
        <v>2006</v>
      </c>
      <c r="E34" s="22">
        <v>12</v>
      </c>
      <c r="F34" s="22">
        <v>7</v>
      </c>
      <c r="G34" s="14">
        <f t="shared" si="1"/>
        <v>39058</v>
      </c>
      <c r="H34" s="15"/>
      <c r="I34" s="44"/>
      <c r="J34" s="16" t="s">
        <v>98</v>
      </c>
      <c r="K34" s="26"/>
      <c r="L34" s="15" t="s">
        <v>3</v>
      </c>
      <c r="N34" s="32"/>
    </row>
    <row r="35" spans="1:14" ht="23.4" customHeight="1" x14ac:dyDescent="0.3">
      <c r="A35" s="13">
        <v>32</v>
      </c>
      <c r="B35" s="26" t="s">
        <v>117</v>
      </c>
      <c r="C35" s="26" t="s">
        <v>118</v>
      </c>
      <c r="D35" s="22">
        <v>2003</v>
      </c>
      <c r="E35" s="22">
        <v>2</v>
      </c>
      <c r="F35" s="22">
        <v>26</v>
      </c>
      <c r="G35" s="14">
        <f t="shared" si="1"/>
        <v>37678</v>
      </c>
      <c r="H35" s="15"/>
      <c r="I35" s="44"/>
      <c r="J35" s="16" t="s">
        <v>98</v>
      </c>
      <c r="K35" s="26"/>
      <c r="L35" s="15" t="s">
        <v>4</v>
      </c>
      <c r="N35" s="32"/>
    </row>
    <row r="36" spans="1:14" ht="23.4" customHeight="1" x14ac:dyDescent="0.3">
      <c r="A36" s="13">
        <v>33</v>
      </c>
      <c r="B36" s="26" t="s">
        <v>119</v>
      </c>
      <c r="C36" s="26" t="s">
        <v>120</v>
      </c>
      <c r="D36" s="22">
        <v>2011</v>
      </c>
      <c r="E36" s="22">
        <v>7</v>
      </c>
      <c r="F36" s="22">
        <v>10</v>
      </c>
      <c r="G36" s="14">
        <f t="shared" si="1"/>
        <v>40734</v>
      </c>
      <c r="H36" s="15"/>
      <c r="I36" s="44"/>
      <c r="J36" s="16" t="s">
        <v>98</v>
      </c>
      <c r="K36" s="26"/>
      <c r="L36" s="15" t="s">
        <v>3</v>
      </c>
      <c r="N36" s="32"/>
    </row>
    <row r="37" spans="1:14" ht="23.4" customHeight="1" x14ac:dyDescent="0.3">
      <c r="A37" s="13">
        <v>34</v>
      </c>
      <c r="B37" s="26" t="s">
        <v>121</v>
      </c>
      <c r="C37" s="26" t="s">
        <v>122</v>
      </c>
      <c r="D37" s="22">
        <v>2010</v>
      </c>
      <c r="E37" s="22">
        <v>1</v>
      </c>
      <c r="F37" s="22">
        <v>14</v>
      </c>
      <c r="G37" s="14">
        <f t="shared" si="1"/>
        <v>40192</v>
      </c>
      <c r="H37" s="15"/>
      <c r="I37" s="44"/>
      <c r="J37" s="16" t="s">
        <v>98</v>
      </c>
      <c r="K37" s="26"/>
      <c r="L37" s="15" t="s">
        <v>3</v>
      </c>
      <c r="N37" s="32"/>
    </row>
    <row r="38" spans="1:14" ht="23.4" customHeight="1" x14ac:dyDescent="0.3">
      <c r="A38" s="13">
        <v>35</v>
      </c>
      <c r="B38" s="26" t="s">
        <v>123</v>
      </c>
      <c r="C38" s="26" t="s">
        <v>111</v>
      </c>
      <c r="D38" s="22">
        <v>1972</v>
      </c>
      <c r="E38" s="22">
        <v>9</v>
      </c>
      <c r="F38" s="22">
        <v>17</v>
      </c>
      <c r="G38" s="14">
        <f t="shared" si="1"/>
        <v>26559</v>
      </c>
      <c r="H38" s="15"/>
      <c r="I38" s="44"/>
      <c r="J38" s="16" t="s">
        <v>98</v>
      </c>
      <c r="K38" s="26"/>
      <c r="L38" s="15" t="s">
        <v>3</v>
      </c>
      <c r="N38" s="32"/>
    </row>
    <row r="39" spans="1:14" ht="23.4" customHeight="1" x14ac:dyDescent="0.3">
      <c r="A39" s="13">
        <v>36</v>
      </c>
      <c r="B39" s="26" t="s">
        <v>124</v>
      </c>
      <c r="C39" s="26" t="s">
        <v>125</v>
      </c>
      <c r="D39" s="22">
        <v>1963</v>
      </c>
      <c r="E39" s="22">
        <v>2</v>
      </c>
      <c r="F39" s="22">
        <v>25</v>
      </c>
      <c r="G39" s="14">
        <f t="shared" si="1"/>
        <v>23067</v>
      </c>
      <c r="H39" s="15"/>
      <c r="I39" s="44"/>
      <c r="J39" s="16" t="s">
        <v>98</v>
      </c>
      <c r="K39" s="26"/>
      <c r="L39" s="15" t="s">
        <v>3</v>
      </c>
      <c r="N39" s="32"/>
    </row>
    <row r="40" spans="1:14" ht="23.4" customHeight="1" x14ac:dyDescent="0.3">
      <c r="A40" s="13">
        <v>37</v>
      </c>
      <c r="B40" s="26" t="s">
        <v>126</v>
      </c>
      <c r="C40" s="26" t="s">
        <v>127</v>
      </c>
      <c r="D40" s="22">
        <v>2007</v>
      </c>
      <c r="E40" s="22">
        <v>6</v>
      </c>
      <c r="F40" s="22">
        <v>27</v>
      </c>
      <c r="G40" s="14">
        <f t="shared" si="1"/>
        <v>39260</v>
      </c>
      <c r="H40" s="15"/>
      <c r="I40" s="44"/>
      <c r="J40" s="16" t="s">
        <v>98</v>
      </c>
      <c r="K40" s="26"/>
      <c r="L40" s="15" t="s">
        <v>3</v>
      </c>
      <c r="N40" s="32"/>
    </row>
    <row r="41" spans="1:14" ht="23.4" customHeight="1" x14ac:dyDescent="0.3">
      <c r="A41" s="13">
        <v>38</v>
      </c>
      <c r="B41" s="26" t="s">
        <v>126</v>
      </c>
      <c r="C41" s="26" t="s">
        <v>46</v>
      </c>
      <c r="D41" s="22">
        <v>2005</v>
      </c>
      <c r="E41" s="22">
        <v>4</v>
      </c>
      <c r="F41" s="22">
        <v>2</v>
      </c>
      <c r="G41" s="14">
        <f t="shared" si="1"/>
        <v>38444</v>
      </c>
      <c r="H41" s="15"/>
      <c r="I41" s="44"/>
      <c r="J41" s="16" t="s">
        <v>98</v>
      </c>
      <c r="K41" s="26"/>
      <c r="L41" s="15" t="s">
        <v>3</v>
      </c>
      <c r="N41" s="32"/>
    </row>
    <row r="42" spans="1:14" ht="23.4" customHeight="1" x14ac:dyDescent="0.3">
      <c r="A42" s="13">
        <v>39</v>
      </c>
      <c r="B42" s="26" t="s">
        <v>128</v>
      </c>
      <c r="C42" s="26" t="s">
        <v>129</v>
      </c>
      <c r="D42" s="22">
        <v>1979</v>
      </c>
      <c r="E42" s="22">
        <v>5</v>
      </c>
      <c r="F42" s="22">
        <v>6</v>
      </c>
      <c r="G42" s="14">
        <f t="shared" si="1"/>
        <v>28981</v>
      </c>
      <c r="H42" s="15"/>
      <c r="I42" s="44"/>
      <c r="J42" s="16" t="s">
        <v>98</v>
      </c>
      <c r="K42" s="26"/>
      <c r="L42" s="15" t="s">
        <v>3</v>
      </c>
      <c r="N42" s="32"/>
    </row>
    <row r="43" spans="1:14" ht="23.4" customHeight="1" x14ac:dyDescent="0.3">
      <c r="A43" s="13">
        <v>40</v>
      </c>
      <c r="B43" s="26" t="s">
        <v>130</v>
      </c>
      <c r="C43" s="26" t="s">
        <v>131</v>
      </c>
      <c r="D43" s="22">
        <v>1975</v>
      </c>
      <c r="E43" s="22">
        <v>3</v>
      </c>
      <c r="F43" s="22">
        <v>13</v>
      </c>
      <c r="G43" s="14">
        <f t="shared" si="1"/>
        <v>27466</v>
      </c>
      <c r="H43" s="15"/>
      <c r="I43" s="44"/>
      <c r="J43" s="16" t="s">
        <v>98</v>
      </c>
      <c r="K43" s="26"/>
      <c r="L43" s="15" t="s">
        <v>3</v>
      </c>
      <c r="N43" s="32"/>
    </row>
    <row r="44" spans="1:14" ht="23.4" customHeight="1" x14ac:dyDescent="0.3">
      <c r="A44" s="13">
        <v>41</v>
      </c>
      <c r="B44" s="26" t="s">
        <v>132</v>
      </c>
      <c r="C44" s="26" t="s">
        <v>133</v>
      </c>
      <c r="D44" s="22">
        <v>1969</v>
      </c>
      <c r="E44" s="22">
        <v>2</v>
      </c>
      <c r="F44" s="22">
        <v>26</v>
      </c>
      <c r="G44" s="14">
        <f t="shared" si="1"/>
        <v>25260</v>
      </c>
      <c r="H44" s="15"/>
      <c r="I44" s="44"/>
      <c r="J44" s="16" t="s">
        <v>98</v>
      </c>
      <c r="K44" s="26"/>
      <c r="L44" s="15" t="s">
        <v>3</v>
      </c>
      <c r="N44" s="32"/>
    </row>
    <row r="45" spans="1:14" ht="23.4" customHeight="1" x14ac:dyDescent="0.3">
      <c r="A45" s="13">
        <v>42</v>
      </c>
      <c r="B45" s="26" t="s">
        <v>134</v>
      </c>
      <c r="C45" s="26" t="s">
        <v>135</v>
      </c>
      <c r="D45" s="22">
        <v>2010</v>
      </c>
      <c r="E45" s="22">
        <v>5</v>
      </c>
      <c r="F45" s="22">
        <v>21</v>
      </c>
      <c r="G45" s="14">
        <f t="shared" si="1"/>
        <v>40319</v>
      </c>
      <c r="H45" s="15"/>
      <c r="I45" s="44"/>
      <c r="J45" s="16" t="s">
        <v>98</v>
      </c>
      <c r="K45" s="26"/>
      <c r="L45" s="15" t="s">
        <v>3</v>
      </c>
      <c r="N45" s="32"/>
    </row>
    <row r="46" spans="1:14" ht="23.4" customHeight="1" x14ac:dyDescent="0.3">
      <c r="A46" s="13">
        <v>43</v>
      </c>
      <c r="B46" s="26" t="s">
        <v>136</v>
      </c>
      <c r="C46" s="26" t="s">
        <v>137</v>
      </c>
      <c r="D46" s="22">
        <v>2007</v>
      </c>
      <c r="E46" s="22">
        <v>7</v>
      </c>
      <c r="F46" s="22">
        <v>21</v>
      </c>
      <c r="G46" s="14">
        <f t="shared" si="1"/>
        <v>39284</v>
      </c>
      <c r="H46" s="15"/>
      <c r="I46" s="44"/>
      <c r="J46" s="16" t="s">
        <v>98</v>
      </c>
      <c r="K46" s="26"/>
      <c r="L46" s="15" t="s">
        <v>3</v>
      </c>
      <c r="N46" s="32"/>
    </row>
    <row r="47" spans="1:14" ht="23.4" customHeight="1" x14ac:dyDescent="0.3">
      <c r="A47" s="13">
        <v>44</v>
      </c>
      <c r="B47" s="26" t="s">
        <v>138</v>
      </c>
      <c r="C47" s="26" t="s">
        <v>139</v>
      </c>
      <c r="D47" s="22">
        <v>2011</v>
      </c>
      <c r="E47" s="22">
        <v>2</v>
      </c>
      <c r="F47" s="22">
        <v>28</v>
      </c>
      <c r="G47" s="14">
        <f t="shared" si="1"/>
        <v>40602</v>
      </c>
      <c r="H47" s="15"/>
      <c r="I47" s="44"/>
      <c r="J47" s="16" t="s">
        <v>98</v>
      </c>
      <c r="K47" s="26"/>
      <c r="L47" s="15" t="s">
        <v>3</v>
      </c>
      <c r="N47" s="32"/>
    </row>
    <row r="48" spans="1:14" ht="23.4" customHeight="1" x14ac:dyDescent="0.3">
      <c r="A48" s="13">
        <v>45</v>
      </c>
      <c r="B48" s="26" t="s">
        <v>140</v>
      </c>
      <c r="C48" s="26" t="s">
        <v>141</v>
      </c>
      <c r="D48" s="22">
        <v>2009</v>
      </c>
      <c r="E48" s="22">
        <v>4</v>
      </c>
      <c r="F48" s="22">
        <v>24</v>
      </c>
      <c r="G48" s="14">
        <f t="shared" si="1"/>
        <v>39927</v>
      </c>
      <c r="H48" s="15"/>
      <c r="I48" s="44"/>
      <c r="J48" s="16" t="s">
        <v>98</v>
      </c>
      <c r="K48" s="26"/>
      <c r="L48" s="15" t="s">
        <v>3</v>
      </c>
      <c r="N48" s="32"/>
    </row>
    <row r="49" spans="1:14" ht="23.4" customHeight="1" x14ac:dyDescent="0.3">
      <c r="A49" s="13">
        <v>46</v>
      </c>
      <c r="B49" s="26" t="s">
        <v>74</v>
      </c>
      <c r="C49" s="26" t="s">
        <v>142</v>
      </c>
      <c r="D49" s="22">
        <v>1971</v>
      </c>
      <c r="E49" s="22">
        <v>6</v>
      </c>
      <c r="F49" s="22">
        <v>13</v>
      </c>
      <c r="G49" s="14">
        <f t="shared" si="1"/>
        <v>26097</v>
      </c>
      <c r="H49" s="15"/>
      <c r="I49" s="44"/>
      <c r="J49" s="16" t="s">
        <v>98</v>
      </c>
      <c r="K49" s="26"/>
      <c r="L49" s="15" t="s">
        <v>3</v>
      </c>
      <c r="N49" s="32"/>
    </row>
    <row r="50" spans="1:14" ht="23.4" customHeight="1" x14ac:dyDescent="0.3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" customHeight="1" x14ac:dyDescent="0.3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" customHeight="1" x14ac:dyDescent="0.3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" customHeight="1" x14ac:dyDescent="0.3">
      <c r="A53" s="13">
        <v>50</v>
      </c>
      <c r="B53" s="26" t="s">
        <v>143</v>
      </c>
      <c r="C53" s="26" t="s">
        <v>143</v>
      </c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" customHeight="1" x14ac:dyDescent="0.3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" customHeight="1" x14ac:dyDescent="0.3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" customHeight="1" x14ac:dyDescent="0.3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" customHeight="1" x14ac:dyDescent="0.3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" customHeight="1" x14ac:dyDescent="0.3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" customHeight="1" x14ac:dyDescent="0.3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" customHeight="1" x14ac:dyDescent="0.3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" customHeight="1" x14ac:dyDescent="0.3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" customHeight="1" x14ac:dyDescent="0.3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" customHeight="1" x14ac:dyDescent="0.3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" customHeight="1" x14ac:dyDescent="0.3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" customHeight="1" x14ac:dyDescent="0.3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" customHeight="1" x14ac:dyDescent="0.3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" customHeight="1" x14ac:dyDescent="0.3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" customHeight="1" x14ac:dyDescent="0.3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" customHeight="1" x14ac:dyDescent="0.3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" customHeight="1" x14ac:dyDescent="0.3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" customHeight="1" x14ac:dyDescent="0.3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" customHeight="1" x14ac:dyDescent="0.3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" customHeight="1" x14ac:dyDescent="0.3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" customHeight="1" x14ac:dyDescent="0.3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" customHeight="1" x14ac:dyDescent="0.3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" customHeight="1" x14ac:dyDescent="0.3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" customHeight="1" x14ac:dyDescent="0.3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" customHeight="1" x14ac:dyDescent="0.3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" customHeight="1" x14ac:dyDescent="0.3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" customHeight="1" x14ac:dyDescent="0.3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" customHeight="1" x14ac:dyDescent="0.3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" customHeight="1" x14ac:dyDescent="0.3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" customHeight="1" x14ac:dyDescent="0.3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" customHeight="1" x14ac:dyDescent="0.3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" customHeight="1" x14ac:dyDescent="0.3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" customHeight="1" x14ac:dyDescent="0.3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" customHeight="1" x14ac:dyDescent="0.3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" customHeight="1" x14ac:dyDescent="0.3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" customHeight="1" x14ac:dyDescent="0.3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" customHeight="1" x14ac:dyDescent="0.3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" customHeight="1" x14ac:dyDescent="0.3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" customHeight="1" x14ac:dyDescent="0.3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" customHeight="1" x14ac:dyDescent="0.3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4.4" x14ac:dyDescent="0.3"/>
  <cols>
    <col min="1" max="1" width="11.88671875" customWidth="1" collapsed="1"/>
    <col min="2" max="2" width="11.88671875" customWidth="1"/>
    <col min="3" max="4" width="16.109375" customWidth="1" collapsed="1"/>
    <col min="5" max="5" width="16.109375" style="40" customWidth="1" collapsed="1"/>
    <col min="6" max="10" width="16.109375" customWidth="1" collapsed="1"/>
    <col min="11" max="11" width="16.109375" customWidth="1"/>
    <col min="12" max="12" width="16.109375" style="3" customWidth="1" collapsed="1"/>
    <col min="13" max="258" width="16.109375" customWidth="1" collapsed="1"/>
  </cols>
  <sheetData>
    <row r="1" spans="1:13" x14ac:dyDescent="0.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3">
      <c r="A2" s="3"/>
      <c r="B2" s="3" t="str">
        <f>obrazac!B2</f>
        <v>Stak</v>
      </c>
      <c r="C2" s="4" t="str">
        <f>obrazac!B4</f>
        <v>Kocić</v>
      </c>
      <c r="D2" s="4" t="str">
        <f>obrazac!C4</f>
        <v>Janićije</v>
      </c>
      <c r="E2" s="39">
        <f>obrazac!G4</f>
        <v>15300</v>
      </c>
      <c r="F2" s="4" t="str">
        <f>obrazac!H4</f>
        <v>3035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3">
      <c r="A3" s="3"/>
      <c r="B3" s="3" t="str">
        <f>obrazac!$B$2</f>
        <v>Stak</v>
      </c>
      <c r="C3" s="4" t="str">
        <f>obrazac!B5</f>
        <v>Pavlović</v>
      </c>
      <c r="D3" s="4" t="str">
        <f>obrazac!C5</f>
        <v>Dušan</v>
      </c>
      <c r="E3" s="39">
        <f>obrazac!G5</f>
        <v>38719</v>
      </c>
      <c r="F3" s="4" t="str">
        <f>obrazac!H5</f>
        <v>3926</v>
      </c>
      <c r="G3" s="4" t="str">
        <f>obrazac!J5</f>
        <v>produženje</v>
      </c>
      <c r="H3" s="4" t="str">
        <f>obrazac!K5</f>
        <v>Primar Co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3">
      <c r="A4" s="3"/>
      <c r="B4" s="3" t="str">
        <f>obrazac!$B$2</f>
        <v>Stak</v>
      </c>
      <c r="C4" s="4" t="str">
        <f>obrazac!B6</f>
        <v>Šepa</v>
      </c>
      <c r="D4" s="4" t="str">
        <f>obrazac!C6</f>
        <v>Matija</v>
      </c>
      <c r="E4" s="39">
        <f>obrazac!G6</f>
        <v>38867</v>
      </c>
      <c r="F4" s="4" t="str">
        <f>obrazac!H6</f>
        <v>3850</v>
      </c>
      <c r="G4" s="4" t="str">
        <f>obrazac!J6</f>
        <v>produženje</v>
      </c>
      <c r="H4" s="4" t="str">
        <f>obrazac!K6</f>
        <v>Primar Co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3">
      <c r="A5" s="3"/>
      <c r="B5" s="3" t="str">
        <f>obrazac!$B$2</f>
        <v>Stak</v>
      </c>
      <c r="C5" s="4" t="str">
        <f>obrazac!B7</f>
        <v>Ninković</v>
      </c>
      <c r="D5" s="4" t="str">
        <f>obrazac!C7</f>
        <v>Uroš</v>
      </c>
      <c r="E5" s="39">
        <f>obrazac!G7</f>
        <v>39378</v>
      </c>
      <c r="F5" s="4" t="str">
        <f>obrazac!H7</f>
        <v>4374</v>
      </c>
      <c r="G5" s="4" t="str">
        <f>obrazac!J7</f>
        <v>produženje</v>
      </c>
      <c r="H5" s="4" t="str">
        <f>obrazac!K7</f>
        <v>Čukarički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3">
      <c r="A6" s="3"/>
      <c r="B6" s="3" t="str">
        <f>obrazac!$B$2</f>
        <v>Stak</v>
      </c>
      <c r="C6" s="4" t="str">
        <f>obrazac!B8</f>
        <v>Bošković</v>
      </c>
      <c r="D6" s="4" t="str">
        <f>obrazac!C8</f>
        <v>Marko</v>
      </c>
      <c r="E6" s="39">
        <f>obrazac!G8</f>
        <v>38955</v>
      </c>
      <c r="F6" s="4" t="str">
        <f>obrazac!H8</f>
        <v>4376</v>
      </c>
      <c r="G6" s="4" t="str">
        <f>obrazac!J8</f>
        <v>produženje</v>
      </c>
      <c r="H6" s="4" t="str">
        <f>obrazac!K8</f>
        <v>Zvezda (Konatice)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3">
      <c r="A7" s="3"/>
      <c r="B7" s="3" t="str">
        <f>obrazac!$B$2</f>
        <v>Stak</v>
      </c>
      <c r="C7" s="4" t="str">
        <f>obrazac!B9</f>
        <v>Pavlović</v>
      </c>
      <c r="D7" s="4" t="str">
        <f>obrazac!C9</f>
        <v>Dimitrije</v>
      </c>
      <c r="E7" s="39">
        <f>obrazac!G9</f>
        <v>38719</v>
      </c>
      <c r="F7" s="4" t="str">
        <f>obrazac!H9</f>
        <v>3925</v>
      </c>
      <c r="G7" s="4" t="str">
        <f>obrazac!J9</f>
        <v>produženje</v>
      </c>
      <c r="H7" s="4" t="str">
        <f>obrazac!K9</f>
        <v>Čukarički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3">
      <c r="A8" s="3"/>
      <c r="B8" s="3" t="str">
        <f>obrazac!$B$2</f>
        <v>Stak</v>
      </c>
      <c r="C8" s="4" t="str">
        <f>obrazac!B10</f>
        <v>Miovčić</v>
      </c>
      <c r="D8" s="4" t="str">
        <f>obrazac!C10</f>
        <v>Mihailo</v>
      </c>
      <c r="E8" s="39">
        <f>obrazac!G10</f>
        <v>39611</v>
      </c>
      <c r="F8" s="4" t="str">
        <f>obrazac!H10</f>
        <v>4373</v>
      </c>
      <c r="G8" s="4" t="str">
        <f>obrazac!J10</f>
        <v>produženje</v>
      </c>
      <c r="H8" s="4" t="str">
        <f>obrazac!K10</f>
        <v>Zvezda (Konatice)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3">
      <c r="A9" s="3"/>
      <c r="B9" s="3" t="str">
        <f>obrazac!$B$2</f>
        <v>Stak</v>
      </c>
      <c r="C9" s="4" t="str">
        <f>obrazac!B11</f>
        <v>Kuchtova</v>
      </c>
      <c r="D9" s="4" t="str">
        <f>obrazac!C11</f>
        <v>Klara</v>
      </c>
      <c r="E9" s="39">
        <f>obrazac!G11</f>
        <v>38511</v>
      </c>
      <c r="F9" s="4" t="str">
        <f>obrazac!H11</f>
        <v>6009</v>
      </c>
      <c r="G9" s="4" t="str">
        <f>obrazac!J11</f>
        <v>produženje</v>
      </c>
      <c r="H9" s="4">
        <f>obrazac!K11</f>
        <v>0</v>
      </c>
      <c r="I9" s="4" t="str">
        <f>obrazac!L11</f>
        <v>Ž</v>
      </c>
      <c r="J9" s="4">
        <f>obrazac!M11</f>
        <v>0</v>
      </c>
      <c r="K9" s="4"/>
      <c r="L9" s="3" t="s">
        <v>29</v>
      </c>
    </row>
    <row r="10" spans="1:13" x14ac:dyDescent="0.3">
      <c r="A10" s="3"/>
      <c r="B10" s="3" t="str">
        <f>obrazac!$B$2</f>
        <v>Stak</v>
      </c>
      <c r="C10" s="4" t="str">
        <f>obrazac!B12</f>
        <v>Radaković</v>
      </c>
      <c r="D10" s="4" t="str">
        <f>obrazac!C12</f>
        <v>Jovana</v>
      </c>
      <c r="E10" s="39">
        <f>obrazac!G12</f>
        <v>38843</v>
      </c>
      <c r="F10" s="4" t="str">
        <f>obrazac!H12</f>
        <v>6010</v>
      </c>
      <c r="G10" s="4" t="str">
        <f>obrazac!J12</f>
        <v>produženje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29</v>
      </c>
    </row>
    <row r="11" spans="1:13" x14ac:dyDescent="0.3">
      <c r="A11" s="3"/>
      <c r="B11" s="3" t="str">
        <f>obrazac!$B$2</f>
        <v>Stak</v>
      </c>
      <c r="C11" s="4" t="str">
        <f>obrazac!B13</f>
        <v>Bilas</v>
      </c>
      <c r="D11" s="4" t="str">
        <f>obrazac!C13</f>
        <v>Sara</v>
      </c>
      <c r="E11" s="39">
        <f>obrazac!G13</f>
        <v>39150</v>
      </c>
      <c r="F11" s="4" t="str">
        <f>obrazac!H13</f>
        <v>6007</v>
      </c>
      <c r="G11" s="4" t="str">
        <f>obrazac!J13</f>
        <v>produženje</v>
      </c>
      <c r="H11" s="4">
        <f>obrazac!K13</f>
        <v>0</v>
      </c>
      <c r="I11" s="4" t="str">
        <f>obrazac!L13</f>
        <v>Ž</v>
      </c>
      <c r="J11" s="4">
        <f>obrazac!M13</f>
        <v>0</v>
      </c>
      <c r="K11" s="4"/>
      <c r="L11" s="3" t="s">
        <v>29</v>
      </c>
    </row>
    <row r="12" spans="1:13" x14ac:dyDescent="0.3">
      <c r="A12" s="3"/>
      <c r="B12" s="3" t="str">
        <f>obrazac!$B$2</f>
        <v>Stak</v>
      </c>
      <c r="C12" s="4" t="str">
        <f>obrazac!B14</f>
        <v>Kukić</v>
      </c>
      <c r="D12" s="4" t="str">
        <f>obrazac!C14</f>
        <v>Anđela</v>
      </c>
      <c r="E12" s="39">
        <f>obrazac!G14</f>
        <v>39454</v>
      </c>
      <c r="F12" s="4" t="str">
        <f>obrazac!H14</f>
        <v>6008</v>
      </c>
      <c r="G12" s="4" t="str">
        <f>obrazac!J14</f>
        <v>produženje</v>
      </c>
      <c r="H12" s="4">
        <f>obrazac!K14</f>
        <v>0</v>
      </c>
      <c r="I12" s="4" t="str">
        <f>obrazac!L14</f>
        <v>Ž</v>
      </c>
      <c r="J12" s="4">
        <f>obrazac!M14</f>
        <v>0</v>
      </c>
      <c r="K12" s="4"/>
      <c r="L12" s="3" t="s">
        <v>29</v>
      </c>
    </row>
    <row r="13" spans="1:13" x14ac:dyDescent="0.3">
      <c r="A13" s="3"/>
      <c r="B13" s="3" t="str">
        <f>obrazac!$B$2</f>
        <v>Stak</v>
      </c>
      <c r="C13" s="4" t="str">
        <f>obrazac!B15</f>
        <v>Prica</v>
      </c>
      <c r="D13" s="4" t="str">
        <f>obrazac!C15</f>
        <v>Katarina</v>
      </c>
      <c r="E13" s="39">
        <f>obrazac!G15</f>
        <v>36689</v>
      </c>
      <c r="F13" s="4" t="str">
        <f>obrazac!H15</f>
        <v>4031</v>
      </c>
      <c r="G13" s="4" t="str">
        <f>obrazac!J15</f>
        <v>produženje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29</v>
      </c>
    </row>
    <row r="14" spans="1:13" x14ac:dyDescent="0.3">
      <c r="A14" s="3"/>
      <c r="B14" s="3" t="str">
        <f>obrazac!$B$2</f>
        <v>Stak</v>
      </c>
      <c r="C14" s="4" t="str">
        <f>obrazac!B16</f>
        <v xml:space="preserve">Belanović </v>
      </c>
      <c r="D14" s="4" t="str">
        <f>obrazac!C16</f>
        <v>Strahinja</v>
      </c>
      <c r="E14" s="39">
        <f>obrazac!G16</f>
        <v>39973</v>
      </c>
      <c r="F14" s="4" t="str">
        <f>obrazac!H16</f>
        <v>002733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3">
      <c r="A15" s="3"/>
      <c r="B15" s="3" t="str">
        <f>obrazac!$B$2</f>
        <v>Stak</v>
      </c>
      <c r="C15" s="4" t="str">
        <f>obrazac!B17</f>
        <v>Marjanović</v>
      </c>
      <c r="D15" s="4" t="str">
        <f>obrazac!C17</f>
        <v>Anđela</v>
      </c>
      <c r="E15" s="39">
        <f>obrazac!G17</f>
        <v>37676</v>
      </c>
      <c r="F15" s="4" t="str">
        <f>obrazac!H17</f>
        <v>6006</v>
      </c>
      <c r="G15" s="4" t="str">
        <f>obrazac!J17</f>
        <v>produženje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29</v>
      </c>
    </row>
    <row r="16" spans="1:13" x14ac:dyDescent="0.3">
      <c r="A16" s="3"/>
      <c r="B16" s="3" t="str">
        <f>obrazac!$B$2</f>
        <v>Stak</v>
      </c>
      <c r="C16" s="4" t="str">
        <f>obrazac!B18</f>
        <v>Ristivojević</v>
      </c>
      <c r="D16" s="4" t="str">
        <f>obrazac!C18</f>
        <v>Zorana</v>
      </c>
      <c r="E16" s="39">
        <f>obrazac!G18</f>
        <v>37796</v>
      </c>
      <c r="F16" s="4" t="str">
        <f>obrazac!H18</f>
        <v>3403</v>
      </c>
      <c r="G16" s="4" t="str">
        <f>obrazac!J18</f>
        <v>produženje</v>
      </c>
      <c r="H16" s="4" t="str">
        <f>obrazac!K18</f>
        <v>Budućnost Mala Krsna</v>
      </c>
      <c r="I16" s="4" t="str">
        <f>obrazac!L18</f>
        <v>Ž</v>
      </c>
      <c r="J16" s="4">
        <f>obrazac!M18</f>
        <v>0</v>
      </c>
      <c r="K16" s="4"/>
      <c r="L16" s="3" t="s">
        <v>29</v>
      </c>
    </row>
    <row r="17" spans="1:12" x14ac:dyDescent="0.3">
      <c r="A17" s="3"/>
      <c r="B17" s="3" t="str">
        <f>obrazac!$B$2</f>
        <v>Stak</v>
      </c>
      <c r="C17" s="4" t="str">
        <f>obrazac!B19</f>
        <v xml:space="preserve">Ivančev </v>
      </c>
      <c r="D17" s="4" t="str">
        <f>obrazac!C19</f>
        <v>Đorđe</v>
      </c>
      <c r="E17" s="39">
        <f>obrazac!G19</f>
        <v>39191</v>
      </c>
      <c r="F17" s="4" t="str">
        <f>obrazac!H19</f>
        <v>003835</v>
      </c>
      <c r="G17" s="4" t="str">
        <f>obrazac!J19</f>
        <v>Sinđelić</v>
      </c>
      <c r="H17" s="4" t="str">
        <f>obrazac!K19</f>
        <v>Sinđelić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3">
      <c r="A18" s="3"/>
      <c r="B18" s="3" t="str">
        <f>obrazac!$B$2</f>
        <v>Stak</v>
      </c>
      <c r="C18" s="4" t="str">
        <f>obrazac!B20</f>
        <v>Rogošić</v>
      </c>
      <c r="D18" s="4" t="str">
        <f>obrazac!C20</f>
        <v>Miloš</v>
      </c>
      <c r="E18" s="39">
        <f>obrazac!G20</f>
        <v>36750</v>
      </c>
      <c r="F18" s="4" t="str">
        <f>obrazac!H20</f>
        <v>4023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 x14ac:dyDescent="0.3">
      <c r="A19" s="3"/>
      <c r="B19" s="3" t="str">
        <f>obrazac!$B$2</f>
        <v>Stak</v>
      </c>
      <c r="C19" s="4" t="str">
        <f>obrazac!B21</f>
        <v>Đurašević</v>
      </c>
      <c r="D19" s="4" t="str">
        <f>obrazac!C21</f>
        <v>Kira</v>
      </c>
      <c r="E19" s="39">
        <f>obrazac!G21</f>
        <v>37172</v>
      </c>
      <c r="F19" s="4" t="str">
        <f>obrazac!H21</f>
        <v>3696</v>
      </c>
      <c r="G19" s="4" t="str">
        <f>obrazac!J21</f>
        <v>produženje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29</v>
      </c>
    </row>
    <row r="20" spans="1:12" x14ac:dyDescent="0.3">
      <c r="A20" s="3"/>
      <c r="B20" s="3" t="str">
        <f>obrazac!$B$2</f>
        <v>Stak</v>
      </c>
      <c r="C20" s="4" t="str">
        <f>obrazac!B22</f>
        <v>Urošević</v>
      </c>
      <c r="D20" s="4" t="str">
        <f>obrazac!C22</f>
        <v>Aleksej</v>
      </c>
      <c r="E20" s="39">
        <f>obrazac!G22</f>
        <v>37847</v>
      </c>
      <c r="F20" s="4" t="str">
        <f>obrazac!H22</f>
        <v>3853</v>
      </c>
      <c r="G20" s="4" t="str">
        <f>obrazac!J22</f>
        <v>produženje</v>
      </c>
      <c r="H20" s="4" t="str">
        <f>obrazac!K22</f>
        <v>IMT</v>
      </c>
      <c r="I20" s="4" t="str">
        <f>obrazac!L22</f>
        <v>M</v>
      </c>
      <c r="J20" s="4">
        <f>obrazac!M22</f>
        <v>0</v>
      </c>
      <c r="K20" s="4"/>
      <c r="L20" s="3" t="s">
        <v>29</v>
      </c>
    </row>
    <row r="21" spans="1:12" x14ac:dyDescent="0.3">
      <c r="A21" s="3"/>
      <c r="B21" s="3" t="str">
        <f>obrazac!$B$2</f>
        <v>Stak</v>
      </c>
      <c r="C21" s="4" t="str">
        <f>obrazac!B23</f>
        <v>Prokić</v>
      </c>
      <c r="D21" s="4" t="str">
        <f>obrazac!C23</f>
        <v>David</v>
      </c>
      <c r="E21" s="39">
        <f>obrazac!G23</f>
        <v>38260</v>
      </c>
      <c r="F21" s="4" t="str">
        <f>obrazac!H23</f>
        <v>3771</v>
      </c>
      <c r="G21" s="4" t="str">
        <f>obrazac!J23</f>
        <v>produženje</v>
      </c>
      <c r="H21" s="4" t="str">
        <f>obrazac!K23</f>
        <v>IMT</v>
      </c>
      <c r="I21" s="4" t="str">
        <f>obrazac!L23</f>
        <v>M</v>
      </c>
      <c r="J21" s="4">
        <f>obrazac!M23</f>
        <v>0</v>
      </c>
      <c r="K21" s="4"/>
      <c r="L21" s="3" t="s">
        <v>29</v>
      </c>
    </row>
    <row r="22" spans="1:12" x14ac:dyDescent="0.3">
      <c r="A22" s="3"/>
      <c r="B22" s="3" t="str">
        <f>obrazac!$B$2</f>
        <v>Stak</v>
      </c>
      <c r="C22" s="4" t="str">
        <f>obrazac!B24</f>
        <v>Ristić</v>
      </c>
      <c r="D22" s="4" t="str">
        <f>obrazac!C24</f>
        <v>Bogdan</v>
      </c>
      <c r="E22" s="39">
        <f>obrazac!G24</f>
        <v>39597</v>
      </c>
      <c r="F22" s="4" t="str">
        <f>obrazac!H24</f>
        <v>4415</v>
      </c>
      <c r="G22" s="4" t="str">
        <f>obrazac!J24</f>
        <v>produženje</v>
      </c>
      <c r="H22" s="4">
        <f>obrazac!K24</f>
        <v>0</v>
      </c>
      <c r="I22" s="4" t="str">
        <f>obrazac!L24</f>
        <v>M</v>
      </c>
      <c r="J22" s="4">
        <f>obrazac!M24</f>
        <v>0</v>
      </c>
      <c r="K22" s="4"/>
      <c r="L22" s="3" t="s">
        <v>29</v>
      </c>
    </row>
    <row r="23" spans="1:12" x14ac:dyDescent="0.3">
      <c r="A23" s="3"/>
      <c r="B23" s="3" t="str">
        <f>obrazac!$B$2</f>
        <v>Stak</v>
      </c>
      <c r="C23" s="4" t="str">
        <f>obrazac!B25</f>
        <v>Kocić</v>
      </c>
      <c r="D23" s="4" t="str">
        <f>obrazac!C25</f>
        <v>Janko</v>
      </c>
      <c r="E23" s="39">
        <f>obrazac!G25</f>
        <v>39693</v>
      </c>
      <c r="F23" s="4" t="str">
        <f>obrazac!H25</f>
        <v>002742</v>
      </c>
      <c r="G23" s="4" t="str">
        <f>obrazac!J25</f>
        <v>produženje</v>
      </c>
      <c r="H23" s="4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29</v>
      </c>
    </row>
    <row r="24" spans="1:12" x14ac:dyDescent="0.3">
      <c r="A24" s="3"/>
      <c r="B24" s="3" t="str">
        <f>obrazac!$B$2</f>
        <v>Stak</v>
      </c>
      <c r="C24" s="4" t="str">
        <f>obrazac!B26</f>
        <v>Simović</v>
      </c>
      <c r="D24" s="4" t="str">
        <f>obrazac!C26</f>
        <v>Pavle</v>
      </c>
      <c r="E24" s="39">
        <f>obrazac!G26</f>
        <v>39899</v>
      </c>
      <c r="F24" s="4" t="str">
        <f>obrazac!H26</f>
        <v>002746</v>
      </c>
      <c r="G24" s="4" t="str">
        <f>obrazac!J26</f>
        <v>produženje</v>
      </c>
      <c r="H24" s="4">
        <f>obrazac!K26</f>
        <v>0</v>
      </c>
      <c r="I24" s="4" t="str">
        <f>obrazac!L26</f>
        <v>M</v>
      </c>
      <c r="J24" s="4">
        <f>obrazac!M26</f>
        <v>0</v>
      </c>
      <c r="K24" s="4"/>
      <c r="L24" s="3" t="s">
        <v>29</v>
      </c>
    </row>
    <row r="25" spans="1:12" x14ac:dyDescent="0.3">
      <c r="A25" s="3"/>
      <c r="B25" s="3" t="str">
        <f>obrazac!$B$2</f>
        <v>Stak</v>
      </c>
      <c r="C25" s="4" t="str">
        <f>obrazac!B27</f>
        <v>Kalinović</v>
      </c>
      <c r="D25" s="4" t="str">
        <f>obrazac!C27</f>
        <v>Petar</v>
      </c>
      <c r="E25" s="39">
        <f>obrazac!G27</f>
        <v>37484</v>
      </c>
      <c r="F25" s="4" t="str">
        <f>obrazac!H27</f>
        <v>8151</v>
      </c>
      <c r="G25" s="4" t="str">
        <f>obrazac!J27</f>
        <v>produženje</v>
      </c>
      <c r="H25" s="4">
        <f>obrazac!K27</f>
        <v>0</v>
      </c>
      <c r="I25" s="4" t="str">
        <f>obrazac!L27</f>
        <v>M</v>
      </c>
      <c r="J25" s="4">
        <f>obrazac!M27</f>
        <v>0</v>
      </c>
      <c r="K25" s="4"/>
      <c r="L25" s="3" t="s">
        <v>29</v>
      </c>
    </row>
    <row r="26" spans="1:12" x14ac:dyDescent="0.3">
      <c r="A26" s="3"/>
      <c r="B26" s="3" t="str">
        <f>obrazac!$B$2</f>
        <v>Stak</v>
      </c>
      <c r="C26" s="4" t="str">
        <f>obrazac!B28</f>
        <v>Simović</v>
      </c>
      <c r="D26" s="4" t="str">
        <f>obrazac!C28</f>
        <v>Petra</v>
      </c>
      <c r="E26" s="39">
        <f>obrazac!G28</f>
        <v>40784</v>
      </c>
      <c r="F26" s="4" t="str">
        <f>obrazac!H28</f>
        <v>002747</v>
      </c>
      <c r="G26" s="4" t="str">
        <f>obrazac!J28</f>
        <v>produženje</v>
      </c>
      <c r="H26" s="4">
        <f>obrazac!K28</f>
        <v>0</v>
      </c>
      <c r="I26" s="4" t="str">
        <f>obrazac!L28</f>
        <v>Ž</v>
      </c>
      <c r="J26" s="4">
        <f>obrazac!M28</f>
        <v>0</v>
      </c>
      <c r="K26" s="4"/>
      <c r="L26" s="3" t="s">
        <v>29</v>
      </c>
    </row>
    <row r="27" spans="1:12" x14ac:dyDescent="0.3">
      <c r="A27" s="3"/>
      <c r="B27" s="3" t="str">
        <f>obrazac!$B$2</f>
        <v>Stak</v>
      </c>
      <c r="C27" s="4" t="str">
        <f>obrazac!B29</f>
        <v>Šili</v>
      </c>
      <c r="D27" s="4" t="str">
        <f>obrazac!C29</f>
        <v>Andrej</v>
      </c>
      <c r="E27" s="39">
        <f>obrazac!G29</f>
        <v>39494</v>
      </c>
      <c r="F27" s="4" t="str">
        <f>obrazac!H29</f>
        <v>002748</v>
      </c>
      <c r="G27" s="4" t="str">
        <f>obrazac!J29</f>
        <v>produženje</v>
      </c>
      <c r="H27" s="4">
        <f>obrazac!K29</f>
        <v>0</v>
      </c>
      <c r="I27" s="4" t="str">
        <f>obrazac!L29</f>
        <v>M</v>
      </c>
      <c r="J27" s="4">
        <f>obrazac!M29</f>
        <v>0</v>
      </c>
      <c r="K27" s="4"/>
      <c r="L27" s="3" t="s">
        <v>29</v>
      </c>
    </row>
    <row r="28" spans="1:12" x14ac:dyDescent="0.3">
      <c r="A28" s="3"/>
      <c r="B28" s="3" t="str">
        <f>obrazac!$B$2</f>
        <v>Stak</v>
      </c>
      <c r="C28" s="4" t="str">
        <f>obrazac!B30</f>
        <v>Spasojević</v>
      </c>
      <c r="D28" s="4" t="str">
        <f>obrazac!C30</f>
        <v>Uroš</v>
      </c>
      <c r="E28" s="39">
        <f>obrazac!G30</f>
        <v>40112</v>
      </c>
      <c r="F28" s="4">
        <f>obrazac!H30</f>
        <v>0</v>
      </c>
      <c r="G28" s="4" t="str">
        <f>obrazac!J30</f>
        <v>prva registracija</v>
      </c>
      <c r="H28" s="4">
        <f>obrazac!K30</f>
        <v>0</v>
      </c>
      <c r="I28" s="4" t="str">
        <f>obrazac!L30</f>
        <v>M</v>
      </c>
      <c r="J28" s="4">
        <f>obrazac!M30</f>
        <v>0</v>
      </c>
      <c r="K28" s="4"/>
      <c r="L28" s="3" t="s">
        <v>29</v>
      </c>
    </row>
    <row r="29" spans="1:12" x14ac:dyDescent="0.3">
      <c r="A29" s="3"/>
      <c r="B29" s="3" t="str">
        <f>obrazac!$B$2</f>
        <v>Stak</v>
      </c>
      <c r="C29" s="4" t="str">
        <f>obrazac!B31</f>
        <v xml:space="preserve">Veselinović </v>
      </c>
      <c r="D29" s="4" t="str">
        <f>obrazac!C31</f>
        <v>Aleksandar</v>
      </c>
      <c r="E29" s="39">
        <f>obrazac!G31</f>
        <v>41607</v>
      </c>
      <c r="F29" s="4">
        <f>obrazac!H31</f>
        <v>0</v>
      </c>
      <c r="G29" s="4" t="str">
        <f>obrazac!J31</f>
        <v>prva registracija</v>
      </c>
      <c r="H29" s="4">
        <f>obrazac!K31</f>
        <v>0</v>
      </c>
      <c r="I29" s="4" t="str">
        <f>obrazac!L31</f>
        <v>M</v>
      </c>
      <c r="J29" s="4">
        <f>obrazac!M31</f>
        <v>0</v>
      </c>
      <c r="K29" s="4"/>
      <c r="L29" s="3" t="s">
        <v>29</v>
      </c>
    </row>
    <row r="30" spans="1:12" x14ac:dyDescent="0.3">
      <c r="A30" s="3"/>
      <c r="B30" s="3" t="str">
        <f>obrazac!$B$2</f>
        <v>Stak</v>
      </c>
      <c r="C30" s="4" t="str">
        <f>obrazac!B32</f>
        <v xml:space="preserve">Jovanović </v>
      </c>
      <c r="D30" s="4" t="str">
        <f>obrazac!C32</f>
        <v>Lazar</v>
      </c>
      <c r="E30" s="39">
        <f>obrazac!G32</f>
        <v>39308</v>
      </c>
      <c r="F30" s="4">
        <f>obrazac!H32</f>
        <v>0</v>
      </c>
      <c r="G30" s="4" t="str">
        <f>obrazac!J32</f>
        <v>prva registracija</v>
      </c>
      <c r="H30" s="4">
        <f>obrazac!K32</f>
        <v>0</v>
      </c>
      <c r="I30" s="4" t="str">
        <f>obrazac!L32</f>
        <v>M</v>
      </c>
      <c r="J30" s="4">
        <f>obrazac!M32</f>
        <v>0</v>
      </c>
      <c r="K30" s="4"/>
      <c r="L30" s="3" t="s">
        <v>29</v>
      </c>
    </row>
    <row r="31" spans="1:12" x14ac:dyDescent="0.3">
      <c r="A31" s="3"/>
      <c r="B31" s="3" t="str">
        <f>obrazac!$B$2</f>
        <v>Stak</v>
      </c>
      <c r="C31" s="4" t="str">
        <f>obrazac!B33</f>
        <v>Crvenčanin</v>
      </c>
      <c r="D31" s="4" t="str">
        <f>obrazac!C33</f>
        <v>Stefan</v>
      </c>
      <c r="E31" s="39">
        <f>obrazac!G33</f>
        <v>39867</v>
      </c>
      <c r="F31" s="4">
        <f>obrazac!H33</f>
        <v>0</v>
      </c>
      <c r="G31" s="4" t="str">
        <f>obrazac!J33</f>
        <v>prva registracija</v>
      </c>
      <c r="H31" s="4">
        <f>obrazac!K33</f>
        <v>0</v>
      </c>
      <c r="I31" s="4" t="str">
        <f>obrazac!L33</f>
        <v>M</v>
      </c>
      <c r="J31" s="4">
        <f>obrazac!M33</f>
        <v>0</v>
      </c>
      <c r="K31" s="4"/>
      <c r="L31" s="3" t="s">
        <v>29</v>
      </c>
    </row>
    <row r="32" spans="1:12" x14ac:dyDescent="0.3">
      <c r="A32" s="3"/>
      <c r="B32" s="3" t="str">
        <f>obrazac!$B$2</f>
        <v>Stak</v>
      </c>
      <c r="C32" s="4" t="str">
        <f>obrazac!B34</f>
        <v>Čolović</v>
      </c>
      <c r="D32" s="4" t="str">
        <f>obrazac!C34</f>
        <v>David</v>
      </c>
      <c r="E32" s="39">
        <f>obrazac!G34</f>
        <v>39058</v>
      </c>
      <c r="F32" s="4">
        <f>obrazac!H34</f>
        <v>0</v>
      </c>
      <c r="G32" s="4" t="str">
        <f>obrazac!J34</f>
        <v>prva registracija</v>
      </c>
      <c r="H32" s="4">
        <f>obrazac!K34</f>
        <v>0</v>
      </c>
      <c r="I32" s="4" t="str">
        <f>obrazac!L34</f>
        <v>M</v>
      </c>
      <c r="J32" s="4">
        <f>obrazac!M34</f>
        <v>0</v>
      </c>
      <c r="K32" s="4"/>
      <c r="L32" s="3" t="s">
        <v>29</v>
      </c>
    </row>
    <row r="33" spans="1:12" x14ac:dyDescent="0.3">
      <c r="A33" s="3"/>
      <c r="B33" s="3" t="str">
        <f>obrazac!$B$2</f>
        <v>Stak</v>
      </c>
      <c r="C33" s="4" t="str">
        <f>obrazac!B35</f>
        <v>Ranković</v>
      </c>
      <c r="D33" s="4" t="str">
        <f>obrazac!C35</f>
        <v>Jelena</v>
      </c>
      <c r="E33" s="39">
        <f>obrazac!G35</f>
        <v>37678</v>
      </c>
      <c r="F33" s="4">
        <f>obrazac!H35</f>
        <v>0</v>
      </c>
      <c r="G33" s="4" t="str">
        <f>obrazac!J35</f>
        <v>prva registracija</v>
      </c>
      <c r="H33" s="4">
        <f>obrazac!K35</f>
        <v>0</v>
      </c>
      <c r="I33" s="4" t="str">
        <f>obrazac!L35</f>
        <v>Ž</v>
      </c>
      <c r="J33" s="4">
        <f>obrazac!M35</f>
        <v>0</v>
      </c>
      <c r="K33" s="4"/>
      <c r="L33" s="3" t="s">
        <v>29</v>
      </c>
    </row>
    <row r="34" spans="1:12" x14ac:dyDescent="0.3">
      <c r="A34" s="3"/>
      <c r="B34" s="3" t="str">
        <f>obrazac!$B$2</f>
        <v>Stak</v>
      </c>
      <c r="C34" s="4" t="str">
        <f>obrazac!B36</f>
        <v>Celeski</v>
      </c>
      <c r="D34" s="4" t="str">
        <f>obrazac!C36</f>
        <v>Ognjen</v>
      </c>
      <c r="E34" s="39">
        <f>obrazac!G36</f>
        <v>40734</v>
      </c>
      <c r="F34" s="4">
        <f>obrazac!H36</f>
        <v>0</v>
      </c>
      <c r="G34" s="4" t="str">
        <f>obrazac!J36</f>
        <v>prva registracija</v>
      </c>
      <c r="H34" s="4">
        <f>obrazac!K36</f>
        <v>0</v>
      </c>
      <c r="I34" s="4" t="str">
        <f>obrazac!L36</f>
        <v>M</v>
      </c>
      <c r="J34" s="4">
        <f>obrazac!M36</f>
        <v>0</v>
      </c>
      <c r="K34" s="4"/>
      <c r="L34" s="3" t="s">
        <v>29</v>
      </c>
    </row>
    <row r="35" spans="1:12" x14ac:dyDescent="0.3">
      <c r="A35" s="3"/>
      <c r="B35" s="3" t="str">
        <f>obrazac!$B$2</f>
        <v>Stak</v>
      </c>
      <c r="C35" s="4" t="str">
        <f>obrazac!B37</f>
        <v>Petrović</v>
      </c>
      <c r="D35" s="4" t="str">
        <f>obrazac!C37</f>
        <v>Rastko</v>
      </c>
      <c r="E35" s="39">
        <f>obrazac!G37</f>
        <v>40192</v>
      </c>
      <c r="F35" s="4">
        <f>obrazac!H37</f>
        <v>0</v>
      </c>
      <c r="G35" s="4" t="str">
        <f>obrazac!J37</f>
        <v>prva registracija</v>
      </c>
      <c r="H35" s="4">
        <f>obrazac!K37</f>
        <v>0</v>
      </c>
      <c r="I35" s="4" t="str">
        <f>obrazac!L37</f>
        <v>M</v>
      </c>
      <c r="J35" s="4">
        <f>obrazac!M37</f>
        <v>0</v>
      </c>
      <c r="K35" s="4"/>
      <c r="L35" s="3" t="s">
        <v>29</v>
      </c>
    </row>
    <row r="36" spans="1:12" x14ac:dyDescent="0.3">
      <c r="A36" s="3"/>
      <c r="B36" s="3" t="str">
        <f>obrazac!$B$2</f>
        <v>Stak</v>
      </c>
      <c r="C36" s="4" t="str">
        <f>obrazac!B38</f>
        <v>Čolić</v>
      </c>
      <c r="D36" s="4" t="str">
        <f>obrazac!C38</f>
        <v>Aleksandar</v>
      </c>
      <c r="E36" s="39">
        <f>obrazac!G38</f>
        <v>26559</v>
      </c>
      <c r="F36" s="4">
        <f>obrazac!H38</f>
        <v>0</v>
      </c>
      <c r="G36" s="4" t="str">
        <f>obrazac!J38</f>
        <v>prva registracija</v>
      </c>
      <c r="H36" s="4">
        <f>obrazac!K38</f>
        <v>0</v>
      </c>
      <c r="I36" s="4" t="str">
        <f>obrazac!L38</f>
        <v>M</v>
      </c>
      <c r="J36" s="4">
        <f>obrazac!M38</f>
        <v>0</v>
      </c>
      <c r="K36" s="4"/>
      <c r="L36" s="3" t="s">
        <v>29</v>
      </c>
    </row>
    <row r="37" spans="1:12" x14ac:dyDescent="0.3">
      <c r="A37" s="3"/>
      <c r="B37" s="3" t="str">
        <f>obrazac!$B$2</f>
        <v>Stak</v>
      </c>
      <c r="C37" s="4" t="str">
        <f>obrazac!B39</f>
        <v>Kojić</v>
      </c>
      <c r="D37" s="4" t="str">
        <f>obrazac!C39</f>
        <v>Đorđe</v>
      </c>
      <c r="E37" s="39">
        <f>obrazac!G39</f>
        <v>23067</v>
      </c>
      <c r="F37" s="4">
        <f>obrazac!H39</f>
        <v>0</v>
      </c>
      <c r="G37" s="4" t="str">
        <f>obrazac!J39</f>
        <v>prva registracija</v>
      </c>
      <c r="H37" s="4">
        <f>obrazac!K39</f>
        <v>0</v>
      </c>
      <c r="I37" s="4" t="str">
        <f>obrazac!L39</f>
        <v>M</v>
      </c>
      <c r="J37" s="4">
        <f>obrazac!M39</f>
        <v>0</v>
      </c>
      <c r="K37" s="4"/>
      <c r="L37" s="3" t="s">
        <v>29</v>
      </c>
    </row>
    <row r="38" spans="1:12" x14ac:dyDescent="0.3">
      <c r="A38" s="3"/>
      <c r="B38" s="3" t="str">
        <f>obrazac!$B$2</f>
        <v>Stak</v>
      </c>
      <c r="C38" s="4" t="str">
        <f>obrazac!B40</f>
        <v xml:space="preserve">Banković </v>
      </c>
      <c r="D38" s="4" t="str">
        <f>obrazac!C40</f>
        <v xml:space="preserve">Aleksa </v>
      </c>
      <c r="E38" s="39">
        <f>obrazac!G40</f>
        <v>39260</v>
      </c>
      <c r="F38" s="4">
        <f>obrazac!H40</f>
        <v>0</v>
      </c>
      <c r="G38" s="4" t="str">
        <f>obrazac!J40</f>
        <v>prva registracija</v>
      </c>
      <c r="H38" s="4">
        <f>obrazac!K40</f>
        <v>0</v>
      </c>
      <c r="I38" s="4" t="str">
        <f>obrazac!L40</f>
        <v>M</v>
      </c>
      <c r="J38" s="4">
        <f>obrazac!M40</f>
        <v>0</v>
      </c>
      <c r="K38" s="4"/>
      <c r="L38" s="3" t="s">
        <v>29</v>
      </c>
    </row>
    <row r="39" spans="1:12" x14ac:dyDescent="0.3">
      <c r="A39" s="3"/>
      <c r="B39" s="3" t="str">
        <f>obrazac!$B$2</f>
        <v>Stak</v>
      </c>
      <c r="C39" s="4" t="str">
        <f>obrazac!B41</f>
        <v xml:space="preserve">Banković </v>
      </c>
      <c r="D39" s="4" t="str">
        <f>obrazac!C41</f>
        <v>Marko</v>
      </c>
      <c r="E39" s="39">
        <f>obrazac!G41</f>
        <v>38444</v>
      </c>
      <c r="F39" s="4">
        <f>obrazac!H41</f>
        <v>0</v>
      </c>
      <c r="G39" s="4" t="str">
        <f>obrazac!J41</f>
        <v>prva registracija</v>
      </c>
      <c r="H39" s="4">
        <f>obrazac!K41</f>
        <v>0</v>
      </c>
      <c r="I39" s="4" t="str">
        <f>obrazac!L41</f>
        <v>M</v>
      </c>
      <c r="J39" s="4">
        <f>obrazac!M41</f>
        <v>0</v>
      </c>
      <c r="K39" s="4"/>
      <c r="L39" s="3" t="s">
        <v>29</v>
      </c>
    </row>
    <row r="40" spans="1:12" x14ac:dyDescent="0.3">
      <c r="A40" s="3"/>
      <c r="B40" s="3" t="str">
        <f>obrazac!$B$2</f>
        <v>Stak</v>
      </c>
      <c r="C40" s="4" t="str">
        <f>obrazac!B42</f>
        <v>Milošević</v>
      </c>
      <c r="D40" s="4" t="str">
        <f>obrazac!C42</f>
        <v>Igor</v>
      </c>
      <c r="E40" s="39">
        <f>obrazac!G42</f>
        <v>28981</v>
      </c>
      <c r="F40" s="4">
        <f>obrazac!H42</f>
        <v>0</v>
      </c>
      <c r="G40" s="4" t="str">
        <f>obrazac!J42</f>
        <v>prva registracija</v>
      </c>
      <c r="H40" s="4">
        <f>obrazac!K42</f>
        <v>0</v>
      </c>
      <c r="I40" s="4" t="str">
        <f>obrazac!L42</f>
        <v>M</v>
      </c>
      <c r="J40" s="4">
        <f>obrazac!M42</f>
        <v>0</v>
      </c>
      <c r="K40" s="4"/>
      <c r="L40" s="3" t="s">
        <v>29</v>
      </c>
    </row>
    <row r="41" spans="1:12" x14ac:dyDescent="0.3">
      <c r="A41" s="3"/>
      <c r="B41" s="3" t="str">
        <f>obrazac!$B$2</f>
        <v>Stak</v>
      </c>
      <c r="C41" s="4" t="str">
        <f>obrazac!B43</f>
        <v xml:space="preserve">Stojanovski </v>
      </c>
      <c r="D41" s="4" t="str">
        <f>obrazac!C43</f>
        <v>Mijalče</v>
      </c>
      <c r="E41" s="39">
        <f>obrazac!G43</f>
        <v>27466</v>
      </c>
      <c r="F41" s="4">
        <f>obrazac!H43</f>
        <v>0</v>
      </c>
      <c r="G41" s="4" t="str">
        <f>obrazac!J43</f>
        <v>prva registracija</v>
      </c>
      <c r="H41" s="4">
        <f>obrazac!K43</f>
        <v>0</v>
      </c>
      <c r="I41" s="4" t="str">
        <f>obrazac!L43</f>
        <v>M</v>
      </c>
      <c r="J41" s="4">
        <f>obrazac!M43</f>
        <v>0</v>
      </c>
      <c r="K41" s="4"/>
      <c r="L41" s="3" t="s">
        <v>29</v>
      </c>
    </row>
    <row r="42" spans="1:12" x14ac:dyDescent="0.3">
      <c r="A42" s="3"/>
      <c r="B42" s="3" t="str">
        <f>obrazac!$B$2</f>
        <v>Stak</v>
      </c>
      <c r="C42" s="4" t="str">
        <f>obrazac!B44</f>
        <v>Ulovec</v>
      </c>
      <c r="D42" s="4" t="str">
        <f>obrazac!C44</f>
        <v>Dejan</v>
      </c>
      <c r="E42" s="39">
        <f>obrazac!G44</f>
        <v>25260</v>
      </c>
      <c r="F42" s="4">
        <f>obrazac!H44</f>
        <v>0</v>
      </c>
      <c r="G42" s="4" t="str">
        <f>obrazac!J44</f>
        <v>prva registracija</v>
      </c>
      <c r="H42" s="4">
        <f>obrazac!K44</f>
        <v>0</v>
      </c>
      <c r="I42" s="4" t="str">
        <f>obrazac!L44</f>
        <v>M</v>
      </c>
      <c r="J42" s="4">
        <f>obrazac!M44</f>
        <v>0</v>
      </c>
      <c r="K42" s="4"/>
      <c r="L42" s="3" t="s">
        <v>29</v>
      </c>
    </row>
    <row r="43" spans="1:12" x14ac:dyDescent="0.3">
      <c r="A43" s="3"/>
      <c r="B43" s="3" t="str">
        <f>obrazac!$B$2</f>
        <v>Stak</v>
      </c>
      <c r="C43" s="4" t="str">
        <f>obrazac!B45</f>
        <v>Ušljebrka</v>
      </c>
      <c r="D43" s="4" t="str">
        <f>obrazac!C45</f>
        <v>Vukašin</v>
      </c>
      <c r="E43" s="39">
        <f>obrazac!G45</f>
        <v>40319</v>
      </c>
      <c r="F43" s="4">
        <f>obrazac!H45</f>
        <v>0</v>
      </c>
      <c r="G43" s="4" t="str">
        <f>obrazac!J45</f>
        <v>prva registracija</v>
      </c>
      <c r="H43" s="4">
        <f>obrazac!K45</f>
        <v>0</v>
      </c>
      <c r="I43" s="4" t="str">
        <f>obrazac!L45</f>
        <v>M</v>
      </c>
      <c r="J43" s="4">
        <f>obrazac!M45</f>
        <v>0</v>
      </c>
      <c r="K43" s="4"/>
      <c r="L43" s="3" t="s">
        <v>29</v>
      </c>
    </row>
    <row r="44" spans="1:12" x14ac:dyDescent="0.3">
      <c r="A44" s="3"/>
      <c r="B44" s="3" t="str">
        <f>obrazac!$B$2</f>
        <v>Stak</v>
      </c>
      <c r="C44" s="4" t="str">
        <f>obrazac!B46</f>
        <v>Isailović</v>
      </c>
      <c r="D44" s="4" t="str">
        <f>obrazac!C46</f>
        <v>Relja</v>
      </c>
      <c r="E44" s="39">
        <f>obrazac!G46</f>
        <v>39284</v>
      </c>
      <c r="F44" s="4">
        <f>obrazac!H46</f>
        <v>0</v>
      </c>
      <c r="G44" s="4" t="str">
        <f>obrazac!J46</f>
        <v>prva registracija</v>
      </c>
      <c r="H44" s="4">
        <f>obrazac!K46</f>
        <v>0</v>
      </c>
      <c r="I44" s="4" t="str">
        <f>obrazac!L46</f>
        <v>M</v>
      </c>
      <c r="J44" s="4">
        <f>obrazac!M46</f>
        <v>0</v>
      </c>
      <c r="K44" s="4"/>
      <c r="L44" s="3" t="s">
        <v>29</v>
      </c>
    </row>
    <row r="45" spans="1:12" x14ac:dyDescent="0.3">
      <c r="A45" s="3"/>
      <c r="B45" s="3" t="str">
        <f>obrazac!$B$2</f>
        <v>Stak</v>
      </c>
      <c r="C45" s="4" t="str">
        <f>obrazac!B47</f>
        <v>Videnov</v>
      </c>
      <c r="D45" s="4" t="str">
        <f>obrazac!C47</f>
        <v>Sergej</v>
      </c>
      <c r="E45" s="39">
        <f>obrazac!G47</f>
        <v>40602</v>
      </c>
      <c r="F45" s="4">
        <f>obrazac!H47</f>
        <v>0</v>
      </c>
      <c r="G45" s="4" t="str">
        <f>obrazac!J47</f>
        <v>prva registracija</v>
      </c>
      <c r="H45" s="4">
        <f>obrazac!K47</f>
        <v>0</v>
      </c>
      <c r="I45" s="4" t="str">
        <f>obrazac!L47</f>
        <v>M</v>
      </c>
      <c r="J45" s="4">
        <f>obrazac!M47</f>
        <v>0</v>
      </c>
      <c r="K45" s="4"/>
      <c r="L45" s="3" t="s">
        <v>29</v>
      </c>
    </row>
    <row r="46" spans="1:12" x14ac:dyDescent="0.3">
      <c r="A46" s="3"/>
      <c r="B46" s="3" t="str">
        <f>obrazac!$B$2</f>
        <v>Stak</v>
      </c>
      <c r="C46" s="4" t="str">
        <f>obrazac!B48</f>
        <v xml:space="preserve">Aćimović </v>
      </c>
      <c r="D46" s="4" t="str">
        <f>obrazac!C48</f>
        <v>Ivan</v>
      </c>
      <c r="E46" s="39">
        <f>obrazac!G48</f>
        <v>39927</v>
      </c>
      <c r="F46" s="4">
        <f>obrazac!H48</f>
        <v>0</v>
      </c>
      <c r="G46" s="4" t="str">
        <f>obrazac!J48</f>
        <v>prva registracija</v>
      </c>
      <c r="H46" s="4">
        <f>obrazac!K48</f>
        <v>0</v>
      </c>
      <c r="I46" s="4" t="str">
        <f>obrazac!L48</f>
        <v>M</v>
      </c>
      <c r="J46" s="4">
        <f>obrazac!M48</f>
        <v>0</v>
      </c>
      <c r="K46" s="4"/>
      <c r="L46" s="3" t="s">
        <v>29</v>
      </c>
    </row>
    <row r="47" spans="1:12" x14ac:dyDescent="0.3">
      <c r="A47" s="3"/>
      <c r="B47" s="3" t="str">
        <f>obrazac!$B$2</f>
        <v>Stak</v>
      </c>
      <c r="C47" s="4" t="str">
        <f>obrazac!B49</f>
        <v>Ristić</v>
      </c>
      <c r="D47" s="4" t="str">
        <f>obrazac!C49</f>
        <v>Nebojša</v>
      </c>
      <c r="E47" s="39">
        <f>obrazac!G49</f>
        <v>26097</v>
      </c>
      <c r="F47" s="4">
        <f>obrazac!H49</f>
        <v>0</v>
      </c>
      <c r="G47" s="4" t="str">
        <f>obrazac!J49</f>
        <v>prva registracija</v>
      </c>
      <c r="H47" s="4">
        <f>obrazac!K49</f>
        <v>0</v>
      </c>
      <c r="I47" s="4" t="str">
        <f>obrazac!L49</f>
        <v>M</v>
      </c>
      <c r="J47" s="4">
        <f>obrazac!M49</f>
        <v>0</v>
      </c>
      <c r="K47" s="4"/>
      <c r="L47" s="3" t="s">
        <v>29</v>
      </c>
    </row>
    <row r="48" spans="1:12" x14ac:dyDescent="0.3">
      <c r="A48" s="3"/>
      <c r="B48" s="3" t="str">
        <f>obrazac!$B$2</f>
        <v>Stak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3">
      <c r="A49" s="3"/>
      <c r="B49" s="3" t="str">
        <f>obrazac!$B$2</f>
        <v>Stak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3">
      <c r="A50" s="3"/>
      <c r="B50" s="3" t="str">
        <f>obrazac!$B$2</f>
        <v>Stak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3">
      <c r="A51" s="3"/>
      <c r="B51" s="3" t="str">
        <f>obrazac!$B$2</f>
        <v>Stak</v>
      </c>
      <c r="C51" s="4" t="str">
        <f>obrazac!B53</f>
        <v>,</v>
      </c>
      <c r="D51" s="4" t="str">
        <f>obrazac!C53</f>
        <v>,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3">
      <c r="A52" s="3"/>
      <c r="B52" s="3" t="str">
        <f>obrazac!$B$2</f>
        <v>Stak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3">
      <c r="A53" s="3"/>
      <c r="B53" s="3" t="str">
        <f>obrazac!$B$2</f>
        <v>Stak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3">
      <c r="A54" s="3"/>
      <c r="B54" s="3" t="str">
        <f>obrazac!$B$2</f>
        <v>Stak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3">
      <c r="A55" s="3"/>
      <c r="B55" s="3" t="str">
        <f>obrazac!$B$2</f>
        <v>Stak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3">
      <c r="A56" s="3"/>
      <c r="B56" s="3" t="str">
        <f>obrazac!$B$2</f>
        <v>Stak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3">
      <c r="A57" s="3"/>
      <c r="B57" s="3" t="str">
        <f>obrazac!$B$2</f>
        <v>Stak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3">
      <c r="A58" s="3"/>
      <c r="B58" s="3" t="str">
        <f>obrazac!$B$2</f>
        <v>Stak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3">
      <c r="A59" s="3"/>
      <c r="B59" s="3" t="str">
        <f>obrazac!$B$2</f>
        <v>Stak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3">
      <c r="A60" s="3"/>
      <c r="B60" s="3" t="str">
        <f>obrazac!$B$2</f>
        <v>Stak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3">
      <c r="A61" s="3"/>
      <c r="B61" s="3" t="str">
        <f>obrazac!$B$2</f>
        <v>Stak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3">
      <c r="A62" s="3"/>
      <c r="B62" s="3" t="str">
        <f>obrazac!$B$2</f>
        <v>Stak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3">
      <c r="A63" s="3"/>
      <c r="B63" s="3" t="str">
        <f>obrazac!$B$2</f>
        <v>Stak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3">
      <c r="A64" s="3"/>
      <c r="B64" s="3" t="str">
        <f>obrazac!$B$2</f>
        <v>Stak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3">
      <c r="A65" s="3"/>
      <c r="B65" s="3" t="str">
        <f>obrazac!$B$2</f>
        <v>Stak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3">
      <c r="A66" s="3"/>
      <c r="B66" s="3" t="str">
        <f>obrazac!$B$2</f>
        <v>Stak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3">
      <c r="A67" s="3"/>
      <c r="B67" s="3" t="str">
        <f>obrazac!$B$2</f>
        <v>Stak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3">
      <c r="A68" s="3"/>
      <c r="B68" s="3" t="str">
        <f>obrazac!$B$2</f>
        <v>Stak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3">
      <c r="A69" s="3"/>
      <c r="B69" s="3" t="str">
        <f>obrazac!$B$2</f>
        <v>Stak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3">
      <c r="A70" s="3"/>
      <c r="B70" s="3" t="str">
        <f>obrazac!$B$2</f>
        <v>Stak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3">
      <c r="B71" s="3" t="str">
        <f>obrazac!$B$2</f>
        <v>Stak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3">
      <c r="B72" s="3" t="str">
        <f>obrazac!$B$2</f>
        <v>Stak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3">
      <c r="B73" s="3" t="str">
        <f>obrazac!$B$2</f>
        <v>Stak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3">
      <c r="B74" s="3" t="str">
        <f>obrazac!$B$2</f>
        <v>Stak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3">
      <c r="B75" s="3" t="str">
        <f>obrazac!$B$2</f>
        <v>Stak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3">
      <c r="B76" s="3" t="str">
        <f>obrazac!$B$2</f>
        <v>Stak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3">
      <c r="B77" s="3" t="str">
        <f>obrazac!$B$2</f>
        <v>Stak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3">
      <c r="B78" s="3" t="str">
        <f>obrazac!$B$2</f>
        <v>Stak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3">
      <c r="B79" s="3" t="str">
        <f>obrazac!$B$2</f>
        <v>Stak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3">
      <c r="B80" s="3" t="str">
        <f>obrazac!$B$2</f>
        <v>Stak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3">
      <c r="B81" s="3" t="str">
        <f>obrazac!$B$2</f>
        <v>Stak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3">
      <c r="B82" s="3" t="str">
        <f>obrazac!$B$2</f>
        <v>Stak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3">
      <c r="B83" s="3" t="str">
        <f>obrazac!$B$2</f>
        <v>Stak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3">
      <c r="B84" s="3" t="str">
        <f>obrazac!$B$2</f>
        <v>Stak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3">
      <c r="B85" s="3" t="str">
        <f>obrazac!$B$2</f>
        <v>Stak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3">
      <c r="B86" s="3" t="str">
        <f>obrazac!$B$2</f>
        <v>Stak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3">
      <c r="B87" s="3" t="str">
        <f>obrazac!$B$2</f>
        <v>Stak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3">
      <c r="B88" s="3" t="str">
        <f>obrazac!$B$2</f>
        <v>Stak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3">
      <c r="B89" s="3" t="str">
        <f>obrazac!$B$2</f>
        <v>Stak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3">
      <c r="B90" s="3" t="str">
        <f>obrazac!$B$2</f>
        <v>Stak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Milos Djukic</cp:lastModifiedBy>
  <cp:lastPrinted>2021-07-28T12:30:37Z</cp:lastPrinted>
  <dcterms:created xsi:type="dcterms:W3CDTF">2010-04-06T09:57:42Z</dcterms:created>
  <dcterms:modified xsi:type="dcterms:W3CDTF">2021-08-14T19:10:50Z</dcterms:modified>
</cp:coreProperties>
</file>